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hisWorkbook" hidePivotFieldList="1" defaultThemeVersion="124226"/>
  <mc:AlternateContent xmlns:mc="http://schemas.openxmlformats.org/markup-compatibility/2006">
    <mc:Choice Requires="x15">
      <x15ac:absPath xmlns:x15ac="http://schemas.microsoft.com/office/spreadsheetml/2010/11/ac" url="C:\Users\60002405\Desktop\G11\2023\RTM\SS-114\Clarification 1\"/>
    </mc:Choice>
  </mc:AlternateContent>
  <xr:revisionPtr revIDLastSave="0" documentId="13_ncr:81_{9FD853C7-038B-4C0C-A54A-E8BACAA2069F}" xr6:coauthVersionLast="36" xr6:coauthVersionMax="36" xr10:uidLastSave="{00000000-0000-0000-0000-000000000000}"/>
  <workbookProtection workbookPassword="C3E4" revisionsPassword="C364" lockStructure="1" lockRevision="1"/>
  <bookViews>
    <workbookView xWindow="32760" yWindow="32760" windowWidth="28800" windowHeight="11520" tabRatio="64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'Sch-1'!$A$21:$AY$91</definedName>
    <definedName name="_xlnm._FilterDatabase" localSheetId="5" hidden="1">'Sch-1 dis'!$A$16:$B$21</definedName>
    <definedName name="_xlnm._FilterDatabase" localSheetId="6" hidden="1">'Sch-2'!$G$20:$J$93</definedName>
    <definedName name="_xlnm._FilterDatabase" localSheetId="7" hidden="1">'Sch-2 Dis'!$A$15:$F$56</definedName>
    <definedName name="_xlnm._FilterDatabase" localSheetId="8" hidden="1">'Sch-3 '!$A$19:$BB$91</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Instructions!$A$1:$C$55</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'Sch-1'!$A$1:$O$105</definedName>
    <definedName name="_xlnm.Print_Area" localSheetId="5">'Sch-1 dis'!$A$1:$G$84</definedName>
    <definedName name="_xlnm.Print_Area" localSheetId="6">'Sch-2'!$A$1:$J$102</definedName>
    <definedName name="_xlnm.Print_Area" localSheetId="7">'Sch-2 Dis'!$A$1:$F$62</definedName>
    <definedName name="_xlnm.Print_Area" localSheetId="8">'Sch-3 '!$A$1:$Q$99</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'Sch-1'!$A$1:$O$106</definedName>
    <definedName name="Z_01ACF2E1_8E61_4459_ABC1_B6C183DEED61_.wvu.PrintArea" localSheetId="5" hidden="1">'Sch-1 dis'!$A$1:$G$84</definedName>
    <definedName name="Z_01ACF2E1_8E61_4459_ABC1_B6C183DEED61_.wvu.PrintArea" localSheetId="6" hidden="1">'Sch-2'!$A$1:$J$92</definedName>
    <definedName name="Z_01ACF2E1_8E61_4459_ABC1_B6C183DEED61_.wvu.PrintArea" localSheetId="7" hidden="1">'Sch-2 Dis'!$A$1:$F$55</definedName>
    <definedName name="Z_01ACF2E1_8E61_4459_ABC1_B6C183DEED61_.wvu.PrintArea" localSheetId="8" hidden="1">'Sch-3 '!$A$1:$P$92</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'Sch-1'!$A$18:$O$100</definedName>
    <definedName name="Z_14D7F02E_BCCA_4517_ABC7_537FF4AEB67A_.wvu.FilterData" localSheetId="5" hidden="1">'Sch-1 dis'!$A$17:$G$79</definedName>
    <definedName name="Z_14D7F02E_BCCA_4517_ABC7_537FF4AEB67A_.wvu.FilterData" localSheetId="8" hidden="1">'Sch-3 '!$A$16:$P$93</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Instructions!$A$1:$C$55</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'Sch-1'!$A$1:$O$106</definedName>
    <definedName name="Z_14D7F02E_BCCA_4517_ABC7_537FF4AEB67A_.wvu.PrintArea" localSheetId="5" hidden="1">'Sch-1 dis'!$A$1:$G$84</definedName>
    <definedName name="Z_14D7F02E_BCCA_4517_ABC7_537FF4AEB67A_.wvu.PrintArea" localSheetId="6" hidden="1">'Sch-2'!$A$1:$J$101</definedName>
    <definedName name="Z_14D7F02E_BCCA_4517_ABC7_537FF4AEB67A_.wvu.PrintArea" localSheetId="7" hidden="1">'Sch-2 Dis'!$A$1:$F$62</definedName>
    <definedName name="Z_14D7F02E_BCCA_4517_ABC7_537FF4AEB67A_.wvu.PrintArea" localSheetId="8" hidden="1">'Sch-3 '!$A$1:$P$100</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'Sch-1'!$A$21:$AY$91</definedName>
    <definedName name="Z_1E0C44A1_9358_4FBD_8C2C_4DB661DA1476_.wvu.FilterData" localSheetId="5" hidden="1">'Sch-1 dis'!$A$16:$B$21</definedName>
    <definedName name="Z_1E0C44A1_9358_4FBD_8C2C_4DB661DA1476_.wvu.FilterData" localSheetId="6" hidden="1">'Sch-2'!$G$20:$J$93</definedName>
    <definedName name="Z_1E0C44A1_9358_4FBD_8C2C_4DB661DA1476_.wvu.FilterData" localSheetId="7" hidden="1">'Sch-2 Dis'!$A$15:$F$56</definedName>
    <definedName name="Z_1E0C44A1_9358_4FBD_8C2C_4DB661DA1476_.wvu.FilterData" localSheetId="8" hidden="1">'Sch-3 '!$A$19:$BB$91</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Instructions!$A$1:$C$55</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'Sch-1'!$A$1:$O$105</definedName>
    <definedName name="Z_1E0C44A1_9358_4FBD_8C2C_4DB661DA1476_.wvu.PrintArea" localSheetId="5" hidden="1">'Sch-1 dis'!$A$1:$G$84</definedName>
    <definedName name="Z_1E0C44A1_9358_4FBD_8C2C_4DB661DA1476_.wvu.PrintArea" localSheetId="6" hidden="1">'Sch-2'!$A$1:$J$102</definedName>
    <definedName name="Z_1E0C44A1_9358_4FBD_8C2C_4DB661DA1476_.wvu.PrintArea" localSheetId="7" hidden="1">'Sch-2 Dis'!$A$1:$F$62</definedName>
    <definedName name="Z_1E0C44A1_9358_4FBD_8C2C_4DB661DA1476_.wvu.PrintArea" localSheetId="8" hidden="1">'Sch-3 '!$A$1:$Q$99</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Instructions!$36:$37</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'Sch-1'!$A$18:$O$92</definedName>
    <definedName name="Z_223BC0FC_814D_40F0_9795_CE82A16FF3A5_.wvu.FilterData" localSheetId="5" hidden="1">'Sch-1 dis'!$A$16:$B$21</definedName>
    <definedName name="Z_223BC0FC_814D_40F0_9795_CE82A16FF3A5_.wvu.FilterData" localSheetId="6" hidden="1">'Sch-2'!$G$20:$J$93</definedName>
    <definedName name="Z_223BC0FC_814D_40F0_9795_CE82A16FF3A5_.wvu.FilterData" localSheetId="7" hidden="1">'Sch-2 Dis'!$A$15:$F$56</definedName>
    <definedName name="Z_223BC0FC_814D_40F0_9795_CE82A16FF3A5_.wvu.FilterData" localSheetId="8" hidden="1">'Sch-3 '!$A$18:$P$93</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Instructions!$A$1:$C$55</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'Sch-1'!$A$1:$O$105</definedName>
    <definedName name="Z_223BC0FC_814D_40F0_9795_CE82A16FF3A5_.wvu.PrintArea" localSheetId="5" hidden="1">'Sch-1 dis'!$A$1:$G$84</definedName>
    <definedName name="Z_223BC0FC_814D_40F0_9795_CE82A16FF3A5_.wvu.PrintArea" localSheetId="6" hidden="1">'Sch-2'!$A$1:$J$100</definedName>
    <definedName name="Z_223BC0FC_814D_40F0_9795_CE82A16FF3A5_.wvu.PrintArea" localSheetId="7" hidden="1">'Sch-2 Dis'!$A$1:$F$62</definedName>
    <definedName name="Z_223BC0FC_814D_40F0_9795_CE82A16FF3A5_.wvu.PrintArea" localSheetId="8" hidden="1">'Sch-3 '!$A$1:$P$99</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'Sch-1'!$A$18:$O$92</definedName>
    <definedName name="Z_27A45B7A_04F2_4516_B80B_5ED0825D4ED3_.wvu.FilterData" localSheetId="5" hidden="1">'Sch-1 dis'!$A$16:$B$21</definedName>
    <definedName name="Z_27A45B7A_04F2_4516_B80B_5ED0825D4ED3_.wvu.FilterData" localSheetId="6" hidden="1">'Sch-2'!$G$20:$J$93</definedName>
    <definedName name="Z_27A45B7A_04F2_4516_B80B_5ED0825D4ED3_.wvu.FilterData" localSheetId="7" hidden="1">'Sch-2 Dis'!$A$15:$F$56</definedName>
    <definedName name="Z_27A45B7A_04F2_4516_B80B_5ED0825D4ED3_.wvu.FilterData" localSheetId="8" hidden="1">'Sch-3 '!$A$18:$P$93</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Instructions!$A$1:$C$55</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'Sch-1'!$A$1:$O$106</definedName>
    <definedName name="Z_27A45B7A_04F2_4516_B80B_5ED0825D4ED3_.wvu.PrintArea" localSheetId="5" hidden="1">'Sch-1 dis'!$A$1:$G$84</definedName>
    <definedName name="Z_27A45B7A_04F2_4516_B80B_5ED0825D4ED3_.wvu.PrintArea" localSheetId="6" hidden="1">'Sch-2'!$A$1:$J$101</definedName>
    <definedName name="Z_27A45B7A_04F2_4516_B80B_5ED0825D4ED3_.wvu.PrintArea" localSheetId="7" hidden="1">'Sch-2 Dis'!$A$1:$F$62</definedName>
    <definedName name="Z_27A45B7A_04F2_4516_B80B_5ED0825D4ED3_.wvu.PrintArea" localSheetId="8" hidden="1">'Sch-3 '!$A$1:$P$100</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'Sch-1'!$A$21:$AY$91</definedName>
    <definedName name="Z_498493C3_769C_4143_9114_C68CD1D40B11_.wvu.FilterData" localSheetId="5" hidden="1">'Sch-1 dis'!$A$16:$B$21</definedName>
    <definedName name="Z_498493C3_769C_4143_9114_C68CD1D40B11_.wvu.FilterData" localSheetId="6" hidden="1">'Sch-2'!$G$20:$J$93</definedName>
    <definedName name="Z_498493C3_769C_4143_9114_C68CD1D40B11_.wvu.FilterData" localSheetId="7" hidden="1">'Sch-2 Dis'!$A$15:$F$56</definedName>
    <definedName name="Z_498493C3_769C_4143_9114_C68CD1D40B11_.wvu.FilterData" localSheetId="8" hidden="1">'Sch-3 '!$A$19:$BB$91</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Instructions!$A$1:$C$55</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'Sch-1'!$A$1:$O$105</definedName>
    <definedName name="Z_498493C3_769C_4143_9114_C68CD1D40B11_.wvu.PrintArea" localSheetId="5" hidden="1">'Sch-1 dis'!$A$1:$G$84</definedName>
    <definedName name="Z_498493C3_769C_4143_9114_C68CD1D40B11_.wvu.PrintArea" localSheetId="6" hidden="1">'Sch-2'!$A$1:$J$102</definedName>
    <definedName name="Z_498493C3_769C_4143_9114_C68CD1D40B11_.wvu.PrintArea" localSheetId="7" hidden="1">'Sch-2 Dis'!$A$1:$F$62</definedName>
    <definedName name="Z_498493C3_769C_4143_9114_C68CD1D40B11_.wvu.PrintArea" localSheetId="8" hidden="1">'Sch-3 '!$A$1:$Q$99</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'Sch-1'!$A$18:$O$92</definedName>
    <definedName name="Z_4AA1107B_A795_4744_B566_827168772C7A_.wvu.FilterData" localSheetId="5" hidden="1">'Sch-1 dis'!$A$16:$B$21</definedName>
    <definedName name="Z_4AA1107B_A795_4744_B566_827168772C7A_.wvu.FilterData" localSheetId="6" hidden="1">'Sch-2'!$G$20:$J$93</definedName>
    <definedName name="Z_4AA1107B_A795_4744_B566_827168772C7A_.wvu.FilterData" localSheetId="7" hidden="1">'Sch-2 Dis'!$A$15:$F$56</definedName>
    <definedName name="Z_4AA1107B_A795_4744_B566_827168772C7A_.wvu.FilterData" localSheetId="8" hidden="1">'Sch-3 '!$A$18:$P$93</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Instructions!$A$1:$C$55</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'Sch-1'!$A$1:$O$105</definedName>
    <definedName name="Z_4AA1107B_A795_4744_B566_827168772C7A_.wvu.PrintArea" localSheetId="5" hidden="1">'Sch-1 dis'!$A$1:$G$84</definedName>
    <definedName name="Z_4AA1107B_A795_4744_B566_827168772C7A_.wvu.PrintArea" localSheetId="6" hidden="1">'Sch-2'!$A$1:$J$100</definedName>
    <definedName name="Z_4AA1107B_A795_4744_B566_827168772C7A_.wvu.PrintArea" localSheetId="7" hidden="1">'Sch-2 Dis'!$A$1:$F$62</definedName>
    <definedName name="Z_4AA1107B_A795_4744_B566_827168772C7A_.wvu.PrintArea" localSheetId="8" hidden="1">'Sch-3 '!$A$1:$P$99</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Instructions!$A$1:$C$55</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'Sch-1'!$A$1:$O$106</definedName>
    <definedName name="Z_4F65FF32_EC61_4022_A399_2986D7B6B8B3_.wvu.PrintArea" localSheetId="5" hidden="1">'Sch-1 dis'!$A$1:$G$84</definedName>
    <definedName name="Z_4F65FF32_EC61_4022_A399_2986D7B6B8B3_.wvu.PrintArea" localSheetId="6" hidden="1">'Sch-2'!$A$1:$J$92</definedName>
    <definedName name="Z_4F65FF32_EC61_4022_A399_2986D7B6B8B3_.wvu.PrintArea" localSheetId="7" hidden="1">'Sch-2 Dis'!$A$1:$F$55</definedName>
    <definedName name="Z_4F65FF32_EC61_4022_A399_2986D7B6B8B3_.wvu.PrintArea" localSheetId="8" hidden="1">'Sch-3 '!$A$1:$P$92</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'Sch-1'!$131:$197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63446CD_EB1B_4F94_95CE_012C7C73EC8C_.wvu.Cols" localSheetId="22" hidden="1">'Bid Form 2nd Envelope'!$G:$K,'Bid Form 2nd Envelope'!$Y:$AN</definedName>
    <definedName name="Z_563446CD_EB1B_4F94_95CE_012C7C73EC8C_.wvu.Cols" localSheetId="18" hidden="1">Discount!$H:$K</definedName>
    <definedName name="Z_563446CD_EB1B_4F94_95CE_012C7C73EC8C_.wvu.Cols" localSheetId="3" hidden="1">'Names of Bidder'!$H:$R,'Names of Bidder'!$Z:$AC</definedName>
    <definedName name="Z_563446CD_EB1B_4F94_95CE_012C7C73EC8C_.wvu.Cols" localSheetId="4" hidden="1">'Sch-1'!$Q:$R,'Sch-1'!$AD:$AM</definedName>
    <definedName name="Z_563446CD_EB1B_4F94_95CE_012C7C73EC8C_.wvu.Cols" localSheetId="7" hidden="1">'Sch-2 Dis'!$K:$Q</definedName>
    <definedName name="Z_563446CD_EB1B_4F94_95CE_012C7C73EC8C_.wvu.Cols" localSheetId="8" hidden="1">'Sch-3 '!$R:$S,'Sch-3 '!$AK:$AP</definedName>
    <definedName name="Z_563446CD_EB1B_4F94_95CE_012C7C73EC8C_.wvu.Cols" localSheetId="9" hidden="1">'Sch-3 Dis'!$AA:$AF</definedName>
    <definedName name="Z_563446CD_EB1B_4F94_95CE_012C7C73EC8C_.wvu.Cols" localSheetId="10" hidden="1">'Sch-4'!$R:$S</definedName>
    <definedName name="Z_563446CD_EB1B_4F94_95CE_012C7C73EC8C_.wvu.Cols" localSheetId="11" hidden="1">'Sch-4b'!$R:$S</definedName>
    <definedName name="Z_563446CD_EB1B_4F94_95CE_012C7C73EC8C_.wvu.Cols" localSheetId="12" hidden="1">'Sch-5'!$I:$P</definedName>
    <definedName name="Z_563446CD_EB1B_4F94_95CE_012C7C73EC8C_.wvu.Cols" localSheetId="16" hidden="1">'Sch-7'!$P:$R,'Sch-7'!$AG:$AM</definedName>
    <definedName name="Z_563446CD_EB1B_4F94_95CE_012C7C73EC8C_.wvu.Cols" localSheetId="17" hidden="1">'Sch-7 Dis'!$AD:$AJ</definedName>
    <definedName name="Z_563446CD_EB1B_4F94_95CE_012C7C73EC8C_.wvu.FilterData" localSheetId="4" hidden="1">'Sch-1'!$A$21:$AY$91</definedName>
    <definedName name="Z_563446CD_EB1B_4F94_95CE_012C7C73EC8C_.wvu.FilterData" localSheetId="5" hidden="1">'Sch-1 dis'!$A$16:$B$21</definedName>
    <definedName name="Z_563446CD_EB1B_4F94_95CE_012C7C73EC8C_.wvu.FilterData" localSheetId="6" hidden="1">'Sch-2'!$G$20:$J$93</definedName>
    <definedName name="Z_563446CD_EB1B_4F94_95CE_012C7C73EC8C_.wvu.FilterData" localSheetId="7" hidden="1">'Sch-2 Dis'!$A$15:$F$56</definedName>
    <definedName name="Z_563446CD_EB1B_4F94_95CE_012C7C73EC8C_.wvu.FilterData" localSheetId="8" hidden="1">'Sch-3 '!$A$19:$BB$91</definedName>
    <definedName name="Z_563446CD_EB1B_4F94_95CE_012C7C73EC8C_.wvu.FilterData" localSheetId="9" hidden="1">'Sch-3 Dis'!$A$15:$F$81</definedName>
    <definedName name="Z_563446CD_EB1B_4F94_95CE_012C7C73EC8C_.wvu.PrintArea" localSheetId="22" hidden="1">'Bid Form 2nd Envelope'!$A$1:$F$68</definedName>
    <definedName name="Z_563446CD_EB1B_4F94_95CE_012C7C73EC8C_.wvu.PrintArea" localSheetId="1" hidden="1">Cover!$A$1:$F$15</definedName>
    <definedName name="Z_563446CD_EB1B_4F94_95CE_012C7C73EC8C_.wvu.PrintArea" localSheetId="18" hidden="1">Discount!$A$2:$G$43</definedName>
    <definedName name="Z_563446CD_EB1B_4F94_95CE_012C7C73EC8C_.wvu.PrintArea" localSheetId="20" hidden="1">'Entry Tax'!$A$1:$E$16</definedName>
    <definedName name="Z_563446CD_EB1B_4F94_95CE_012C7C73EC8C_.wvu.PrintArea" localSheetId="2" hidden="1">Instructions!$A$1:$C$55</definedName>
    <definedName name="Z_563446CD_EB1B_4F94_95CE_012C7C73EC8C_.wvu.PrintArea" localSheetId="3" hidden="1">'Names of Bidder'!$B$1:$G$32</definedName>
    <definedName name="Z_563446CD_EB1B_4F94_95CE_012C7C73EC8C_.wvu.PrintArea" localSheetId="19" hidden="1">Octroi!$A$1:$E$16</definedName>
    <definedName name="Z_563446CD_EB1B_4F94_95CE_012C7C73EC8C_.wvu.PrintArea" localSheetId="21" hidden="1">'Other Taxes &amp; Duties'!$A$1:$F$16</definedName>
    <definedName name="Z_563446CD_EB1B_4F94_95CE_012C7C73EC8C_.wvu.PrintArea" localSheetId="24" hidden="1">'Q &amp; C'!$A$1:$F$38</definedName>
    <definedName name="Z_563446CD_EB1B_4F94_95CE_012C7C73EC8C_.wvu.PrintArea" localSheetId="23" hidden="1">'Q &amp; C (2)'!$A$1:$F$44</definedName>
    <definedName name="Z_563446CD_EB1B_4F94_95CE_012C7C73EC8C_.wvu.PrintArea" localSheetId="4" hidden="1">'Sch-1'!$A$1:$O$105</definedName>
    <definedName name="Z_563446CD_EB1B_4F94_95CE_012C7C73EC8C_.wvu.PrintArea" localSheetId="5" hidden="1">'Sch-1 dis'!$A$1:$G$84</definedName>
    <definedName name="Z_563446CD_EB1B_4F94_95CE_012C7C73EC8C_.wvu.PrintArea" localSheetId="6" hidden="1">'Sch-2'!$A$1:$J$102</definedName>
    <definedName name="Z_563446CD_EB1B_4F94_95CE_012C7C73EC8C_.wvu.PrintArea" localSheetId="7" hidden="1">'Sch-2 Dis'!$A$1:$F$62</definedName>
    <definedName name="Z_563446CD_EB1B_4F94_95CE_012C7C73EC8C_.wvu.PrintArea" localSheetId="8" hidden="1">'Sch-3 '!$A$1:$Q$99</definedName>
    <definedName name="Z_563446CD_EB1B_4F94_95CE_012C7C73EC8C_.wvu.PrintArea" localSheetId="9" hidden="1">'Sch-3 Dis'!$A$1:$F$87</definedName>
    <definedName name="Z_563446CD_EB1B_4F94_95CE_012C7C73EC8C_.wvu.PrintArea" localSheetId="10" hidden="1">'Sch-4'!$A$1:$Q$29</definedName>
    <definedName name="Z_563446CD_EB1B_4F94_95CE_012C7C73EC8C_.wvu.PrintArea" localSheetId="11" hidden="1">'Sch-4b'!$A$1:$Q$37</definedName>
    <definedName name="Z_563446CD_EB1B_4F94_95CE_012C7C73EC8C_.wvu.PrintArea" localSheetId="12" hidden="1">'Sch-5'!$A$1:$E$26</definedName>
    <definedName name="Z_563446CD_EB1B_4F94_95CE_012C7C73EC8C_.wvu.PrintArea" localSheetId="13" hidden="1">'Sch-5 Dis'!$A$1:$E$26</definedName>
    <definedName name="Z_563446CD_EB1B_4F94_95CE_012C7C73EC8C_.wvu.PrintArea" localSheetId="14" hidden="1">'Sch-6'!$A$1:$D$33</definedName>
    <definedName name="Z_563446CD_EB1B_4F94_95CE_012C7C73EC8C_.wvu.PrintArea" localSheetId="15" hidden="1">'Sch-6 After Discount'!$A$1:$D$33</definedName>
    <definedName name="Z_563446CD_EB1B_4F94_95CE_012C7C73EC8C_.wvu.PrintArea" localSheetId="16" hidden="1">'Sch-7'!$A$1:$N$25</definedName>
    <definedName name="Z_563446CD_EB1B_4F94_95CE_012C7C73EC8C_.wvu.PrintArea" localSheetId="17" hidden="1">'Sch-7 Dis'!$A$1:$G$28</definedName>
    <definedName name="Z_563446CD_EB1B_4F94_95CE_012C7C73EC8C_.wvu.PrintTitles" localSheetId="4" hidden="1">'Sch-1'!$15:$17</definedName>
    <definedName name="Z_563446CD_EB1B_4F94_95CE_012C7C73EC8C_.wvu.PrintTitles" localSheetId="5" hidden="1">'Sch-1 dis'!$14:$16</definedName>
    <definedName name="Z_563446CD_EB1B_4F94_95CE_012C7C73EC8C_.wvu.PrintTitles" localSheetId="6" hidden="1">'Sch-2'!$15:$17</definedName>
    <definedName name="Z_563446CD_EB1B_4F94_95CE_012C7C73EC8C_.wvu.PrintTitles" localSheetId="7" hidden="1">'Sch-2 Dis'!$13:$15</definedName>
    <definedName name="Z_563446CD_EB1B_4F94_95CE_012C7C73EC8C_.wvu.PrintTitles" localSheetId="8" hidden="1">'Sch-3 '!$13:$17</definedName>
    <definedName name="Z_563446CD_EB1B_4F94_95CE_012C7C73EC8C_.wvu.PrintTitles" localSheetId="9" hidden="1">'Sch-3 Dis'!$13:$15</definedName>
    <definedName name="Z_563446CD_EB1B_4F94_95CE_012C7C73EC8C_.wvu.PrintTitles" localSheetId="12" hidden="1">'Sch-5'!$3:$13</definedName>
    <definedName name="Z_563446CD_EB1B_4F94_95CE_012C7C73EC8C_.wvu.PrintTitles" localSheetId="13" hidden="1">'Sch-5 Dis'!$3:$13</definedName>
    <definedName name="Z_563446CD_EB1B_4F94_95CE_012C7C73EC8C_.wvu.PrintTitles" localSheetId="14" hidden="1">'Sch-6'!$3:$13</definedName>
    <definedName name="Z_563446CD_EB1B_4F94_95CE_012C7C73EC8C_.wvu.PrintTitles" localSheetId="15" hidden="1">'Sch-6 After Discount'!$3:$13</definedName>
    <definedName name="Z_563446CD_EB1B_4F94_95CE_012C7C73EC8C_.wvu.PrintTitles" localSheetId="16" hidden="1">'Sch-7'!$14:$14</definedName>
    <definedName name="Z_563446CD_EB1B_4F94_95CE_012C7C73EC8C_.wvu.PrintTitles" localSheetId="17" hidden="1">'Sch-7 Dis'!$14:$14</definedName>
    <definedName name="Z_563446CD_EB1B_4F94_95CE_012C7C73EC8C_.wvu.Rows" localSheetId="22" hidden="1">'Bid Form 2nd Envelope'!$25:$25</definedName>
    <definedName name="Z_563446CD_EB1B_4F94_95CE_012C7C73EC8C_.wvu.Rows" localSheetId="1" hidden="1">Cover!$7:$7</definedName>
    <definedName name="Z_563446CD_EB1B_4F94_95CE_012C7C73EC8C_.wvu.Rows" localSheetId="18" hidden="1">Discount!$22:$22,Discount!$29:$29,Discount!$32:$34</definedName>
    <definedName name="Z_563446CD_EB1B_4F94_95CE_012C7C73EC8C_.wvu.Rows" localSheetId="2" hidden="1">Instructions!$36:$37</definedName>
    <definedName name="Z_563446CD_EB1B_4F94_95CE_012C7C73EC8C_.wvu.Rows" localSheetId="4" hidden="1">'Sch-1'!$18:$19</definedName>
    <definedName name="Z_563446CD_EB1B_4F94_95CE_012C7C73EC8C_.wvu.Rows" localSheetId="6" hidden="1">'Sch-2'!$18:$19</definedName>
    <definedName name="Z_563446CD_EB1B_4F94_95CE_012C7C73EC8C_.wvu.Rows" localSheetId="14" hidden="1">'Sch-6'!$22:$23</definedName>
    <definedName name="Z_563446CD_EB1B_4F94_95CE_012C7C73EC8C_.wvu.Rows" localSheetId="15" hidden="1">'Sch-6 After Discount'!$22:$23</definedName>
    <definedName name="Z_563446CD_EB1B_4F94_95CE_012C7C73EC8C_.wvu.Rows" localSheetId="16" hidden="1">'Sch-7'!$17:$18,'Sch-7'!$98:$216</definedName>
    <definedName name="Z_563446CD_EB1B_4F94_95CE_012C7C73EC8C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5B9C0546_2FBD_4576_A153_DCD33F81DF27_.wvu.Cols" localSheetId="22" hidden="1">'Bid Form 2nd Envelope'!$G:$K,'Bid Form 2nd Envelope'!$Y:$AN</definedName>
    <definedName name="Z_5B9C0546_2FBD_4576_A153_DCD33F81DF27_.wvu.Cols" localSheetId="18" hidden="1">Discount!$H:$K</definedName>
    <definedName name="Z_5B9C0546_2FBD_4576_A153_DCD33F81DF27_.wvu.Cols" localSheetId="3" hidden="1">'Names of Bidder'!$H:$R,'Names of Bidder'!$Z:$AC</definedName>
    <definedName name="Z_5B9C0546_2FBD_4576_A153_DCD33F81DF27_.wvu.Cols" localSheetId="4" hidden="1">'Sch-1'!$Q:$R,'Sch-1'!$AD:$AM</definedName>
    <definedName name="Z_5B9C0546_2FBD_4576_A153_DCD33F81DF27_.wvu.Cols" localSheetId="7" hidden="1">'Sch-2 Dis'!$K:$Q</definedName>
    <definedName name="Z_5B9C0546_2FBD_4576_A153_DCD33F81DF27_.wvu.Cols" localSheetId="8" hidden="1">'Sch-3 '!$R:$S,'Sch-3 '!$AK:$AP</definedName>
    <definedName name="Z_5B9C0546_2FBD_4576_A153_DCD33F81DF27_.wvu.Cols" localSheetId="9" hidden="1">'Sch-3 Dis'!$AA:$AF</definedName>
    <definedName name="Z_5B9C0546_2FBD_4576_A153_DCD33F81DF27_.wvu.Cols" localSheetId="10" hidden="1">'Sch-4'!$R:$S</definedName>
    <definedName name="Z_5B9C0546_2FBD_4576_A153_DCD33F81DF27_.wvu.Cols" localSheetId="11" hidden="1">'Sch-4b'!$R:$S</definedName>
    <definedName name="Z_5B9C0546_2FBD_4576_A153_DCD33F81DF27_.wvu.Cols" localSheetId="12" hidden="1">'Sch-5'!$I:$P</definedName>
    <definedName name="Z_5B9C0546_2FBD_4576_A153_DCD33F81DF27_.wvu.Cols" localSheetId="16" hidden="1">'Sch-7'!$P:$R,'Sch-7'!$AG:$AM</definedName>
    <definedName name="Z_5B9C0546_2FBD_4576_A153_DCD33F81DF27_.wvu.Cols" localSheetId="17" hidden="1">'Sch-7 Dis'!$AD:$AJ</definedName>
    <definedName name="Z_5B9C0546_2FBD_4576_A153_DCD33F81DF27_.wvu.FilterData" localSheetId="4" hidden="1">'Sch-1'!$A$21:$AY$91</definedName>
    <definedName name="Z_5B9C0546_2FBD_4576_A153_DCD33F81DF27_.wvu.FilterData" localSheetId="5" hidden="1">'Sch-1 dis'!$A$16:$B$21</definedName>
    <definedName name="Z_5B9C0546_2FBD_4576_A153_DCD33F81DF27_.wvu.FilterData" localSheetId="6" hidden="1">'Sch-2'!$G$20:$J$93</definedName>
    <definedName name="Z_5B9C0546_2FBD_4576_A153_DCD33F81DF27_.wvu.FilterData" localSheetId="7" hidden="1">'Sch-2 Dis'!$A$15:$F$56</definedName>
    <definedName name="Z_5B9C0546_2FBD_4576_A153_DCD33F81DF27_.wvu.FilterData" localSheetId="8" hidden="1">'Sch-3 '!$A$19:$BB$91</definedName>
    <definedName name="Z_5B9C0546_2FBD_4576_A153_DCD33F81DF27_.wvu.FilterData" localSheetId="9" hidden="1">'Sch-3 Dis'!$A$15:$F$81</definedName>
    <definedName name="Z_5B9C0546_2FBD_4576_A153_DCD33F81DF27_.wvu.PrintArea" localSheetId="22" hidden="1">'Bid Form 2nd Envelope'!$A$1:$F$68</definedName>
    <definedName name="Z_5B9C0546_2FBD_4576_A153_DCD33F81DF27_.wvu.PrintArea" localSheetId="1" hidden="1">Cover!$A$1:$F$15</definedName>
    <definedName name="Z_5B9C0546_2FBD_4576_A153_DCD33F81DF27_.wvu.PrintArea" localSheetId="18" hidden="1">Discount!$A$2:$G$43</definedName>
    <definedName name="Z_5B9C0546_2FBD_4576_A153_DCD33F81DF27_.wvu.PrintArea" localSheetId="20" hidden="1">'Entry Tax'!$A$1:$E$16</definedName>
    <definedName name="Z_5B9C0546_2FBD_4576_A153_DCD33F81DF27_.wvu.PrintArea" localSheetId="2" hidden="1">Instructions!$A$1:$C$55</definedName>
    <definedName name="Z_5B9C0546_2FBD_4576_A153_DCD33F81DF27_.wvu.PrintArea" localSheetId="3" hidden="1">'Names of Bidder'!$B$1:$G$32</definedName>
    <definedName name="Z_5B9C0546_2FBD_4576_A153_DCD33F81DF27_.wvu.PrintArea" localSheetId="19" hidden="1">Octroi!$A$1:$E$16</definedName>
    <definedName name="Z_5B9C0546_2FBD_4576_A153_DCD33F81DF27_.wvu.PrintArea" localSheetId="21" hidden="1">'Other Taxes &amp; Duties'!$A$1:$F$16</definedName>
    <definedName name="Z_5B9C0546_2FBD_4576_A153_DCD33F81DF27_.wvu.PrintArea" localSheetId="24" hidden="1">'Q &amp; C'!$A$1:$F$38</definedName>
    <definedName name="Z_5B9C0546_2FBD_4576_A153_DCD33F81DF27_.wvu.PrintArea" localSheetId="23" hidden="1">'Q &amp; C (2)'!$A$1:$F$44</definedName>
    <definedName name="Z_5B9C0546_2FBD_4576_A153_DCD33F81DF27_.wvu.PrintArea" localSheetId="4" hidden="1">'Sch-1'!$A$1:$O$105</definedName>
    <definedName name="Z_5B9C0546_2FBD_4576_A153_DCD33F81DF27_.wvu.PrintArea" localSheetId="5" hidden="1">'Sch-1 dis'!$A$1:$G$84</definedName>
    <definedName name="Z_5B9C0546_2FBD_4576_A153_DCD33F81DF27_.wvu.PrintArea" localSheetId="6" hidden="1">'Sch-2'!$A$1:$J$102</definedName>
    <definedName name="Z_5B9C0546_2FBD_4576_A153_DCD33F81DF27_.wvu.PrintArea" localSheetId="7" hidden="1">'Sch-2 Dis'!$A$1:$F$62</definedName>
    <definedName name="Z_5B9C0546_2FBD_4576_A153_DCD33F81DF27_.wvu.PrintArea" localSheetId="8" hidden="1">'Sch-3 '!$A$1:$Q$99</definedName>
    <definedName name="Z_5B9C0546_2FBD_4576_A153_DCD33F81DF27_.wvu.PrintArea" localSheetId="9" hidden="1">'Sch-3 Dis'!$A$1:$F$87</definedName>
    <definedName name="Z_5B9C0546_2FBD_4576_A153_DCD33F81DF27_.wvu.PrintArea" localSheetId="10" hidden="1">'Sch-4'!$A$1:$Q$29</definedName>
    <definedName name="Z_5B9C0546_2FBD_4576_A153_DCD33F81DF27_.wvu.PrintArea" localSheetId="11" hidden="1">'Sch-4b'!$A$1:$Q$37</definedName>
    <definedName name="Z_5B9C0546_2FBD_4576_A153_DCD33F81DF27_.wvu.PrintArea" localSheetId="12" hidden="1">'Sch-5'!$A$1:$E$26</definedName>
    <definedName name="Z_5B9C0546_2FBD_4576_A153_DCD33F81DF27_.wvu.PrintArea" localSheetId="13" hidden="1">'Sch-5 Dis'!$A$1:$E$26</definedName>
    <definedName name="Z_5B9C0546_2FBD_4576_A153_DCD33F81DF27_.wvu.PrintArea" localSheetId="14" hidden="1">'Sch-6'!$A$1:$D$33</definedName>
    <definedName name="Z_5B9C0546_2FBD_4576_A153_DCD33F81DF27_.wvu.PrintArea" localSheetId="15" hidden="1">'Sch-6 After Discount'!$A$1:$D$33</definedName>
    <definedName name="Z_5B9C0546_2FBD_4576_A153_DCD33F81DF27_.wvu.PrintArea" localSheetId="16" hidden="1">'Sch-7'!$A$1:$N$25</definedName>
    <definedName name="Z_5B9C0546_2FBD_4576_A153_DCD33F81DF27_.wvu.PrintArea" localSheetId="17" hidden="1">'Sch-7 Dis'!$A$1:$G$28</definedName>
    <definedName name="Z_5B9C0546_2FBD_4576_A153_DCD33F81DF27_.wvu.PrintTitles" localSheetId="4" hidden="1">'Sch-1'!$15:$17</definedName>
    <definedName name="Z_5B9C0546_2FBD_4576_A153_DCD33F81DF27_.wvu.PrintTitles" localSheetId="5" hidden="1">'Sch-1 dis'!$14:$16</definedName>
    <definedName name="Z_5B9C0546_2FBD_4576_A153_DCD33F81DF27_.wvu.PrintTitles" localSheetId="6" hidden="1">'Sch-2'!$15:$17</definedName>
    <definedName name="Z_5B9C0546_2FBD_4576_A153_DCD33F81DF27_.wvu.PrintTitles" localSheetId="7" hidden="1">'Sch-2 Dis'!$13:$15</definedName>
    <definedName name="Z_5B9C0546_2FBD_4576_A153_DCD33F81DF27_.wvu.PrintTitles" localSheetId="8" hidden="1">'Sch-3 '!$13:$17</definedName>
    <definedName name="Z_5B9C0546_2FBD_4576_A153_DCD33F81DF27_.wvu.PrintTitles" localSheetId="9" hidden="1">'Sch-3 Dis'!$13:$15</definedName>
    <definedName name="Z_5B9C0546_2FBD_4576_A153_DCD33F81DF27_.wvu.PrintTitles" localSheetId="12" hidden="1">'Sch-5'!$3:$13</definedName>
    <definedName name="Z_5B9C0546_2FBD_4576_A153_DCD33F81DF27_.wvu.PrintTitles" localSheetId="13" hidden="1">'Sch-5 Dis'!$3:$13</definedName>
    <definedName name="Z_5B9C0546_2FBD_4576_A153_DCD33F81DF27_.wvu.PrintTitles" localSheetId="14" hidden="1">'Sch-6'!$3:$13</definedName>
    <definedName name="Z_5B9C0546_2FBD_4576_A153_DCD33F81DF27_.wvu.PrintTitles" localSheetId="15" hidden="1">'Sch-6 After Discount'!$3:$13</definedName>
    <definedName name="Z_5B9C0546_2FBD_4576_A153_DCD33F81DF27_.wvu.PrintTitles" localSheetId="16" hidden="1">'Sch-7'!$14:$14</definedName>
    <definedName name="Z_5B9C0546_2FBD_4576_A153_DCD33F81DF27_.wvu.PrintTitles" localSheetId="17" hidden="1">'Sch-7 Dis'!$14:$14</definedName>
    <definedName name="Z_5B9C0546_2FBD_4576_A153_DCD33F81DF27_.wvu.Rows" localSheetId="22" hidden="1">'Bid Form 2nd Envelope'!$25:$25</definedName>
    <definedName name="Z_5B9C0546_2FBD_4576_A153_DCD33F81DF27_.wvu.Rows" localSheetId="1" hidden="1">Cover!$7:$7</definedName>
    <definedName name="Z_5B9C0546_2FBD_4576_A153_DCD33F81DF27_.wvu.Rows" localSheetId="18" hidden="1">Discount!$22:$22,Discount!$29:$29,Discount!$32:$34</definedName>
    <definedName name="Z_5B9C0546_2FBD_4576_A153_DCD33F81DF27_.wvu.Rows" localSheetId="2" hidden="1">Instructions!$36:$37</definedName>
    <definedName name="Z_5B9C0546_2FBD_4576_A153_DCD33F81DF27_.wvu.Rows" localSheetId="4" hidden="1">'Sch-1'!$18:$19</definedName>
    <definedName name="Z_5B9C0546_2FBD_4576_A153_DCD33F81DF27_.wvu.Rows" localSheetId="6" hidden="1">'Sch-2'!$18:$19</definedName>
    <definedName name="Z_5B9C0546_2FBD_4576_A153_DCD33F81DF27_.wvu.Rows" localSheetId="14" hidden="1">'Sch-6'!$22:$23</definedName>
    <definedName name="Z_5B9C0546_2FBD_4576_A153_DCD33F81DF27_.wvu.Rows" localSheetId="15" hidden="1">'Sch-6 After Discount'!$22:$23</definedName>
    <definedName name="Z_5B9C0546_2FBD_4576_A153_DCD33F81DF27_.wvu.Rows" localSheetId="16" hidden="1">'Sch-7'!$17:$18,'Sch-7'!$98:$216</definedName>
    <definedName name="Z_5B9C0546_2FBD_4576_A153_DCD33F81DF27_.wvu.Rows" localSheetId="17" hidden="1">'Sch-7 Dis'!$104:$222</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'Sch-1'!$A$18:$O$92</definedName>
    <definedName name="Z_7487ED9F_BBED_4B2A_9631_22F1A430946B_.wvu.FilterData" localSheetId="5" hidden="1">'Sch-1 dis'!$A$16:$B$21</definedName>
    <definedName name="Z_7487ED9F_BBED_4B2A_9631_22F1A430946B_.wvu.FilterData" localSheetId="6" hidden="1">'Sch-2'!$G$20:$J$93</definedName>
    <definedName name="Z_7487ED9F_BBED_4B2A_9631_22F1A430946B_.wvu.FilterData" localSheetId="7" hidden="1">'Sch-2 Dis'!$A$15:$F$56</definedName>
    <definedName name="Z_7487ED9F_BBED_4B2A_9631_22F1A430946B_.wvu.FilterData" localSheetId="8" hidden="1">'Sch-3 '!$A$18:$P$93</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Instructions!$A$1:$C$55</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'Sch-1'!$A$1:$O$105</definedName>
    <definedName name="Z_7487ED9F_BBED_4B2A_9631_22F1A430946B_.wvu.PrintArea" localSheetId="5" hidden="1">'Sch-1 dis'!$A$1:$G$84</definedName>
    <definedName name="Z_7487ED9F_BBED_4B2A_9631_22F1A430946B_.wvu.PrintArea" localSheetId="6" hidden="1">'Sch-2'!$A$1:$J$100</definedName>
    <definedName name="Z_7487ED9F_BBED_4B2A_9631_22F1A430946B_.wvu.PrintArea" localSheetId="7" hidden="1">'Sch-2 Dis'!$A$1:$F$62</definedName>
    <definedName name="Z_7487ED9F_BBED_4B2A_9631_22F1A430946B_.wvu.PrintArea" localSheetId="8" hidden="1">'Sch-3 '!$A$1:$P$99</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'Sch-1'!$A$21:$AY$91</definedName>
    <definedName name="Z_A34CC49F_E309_4C23_B4F6_1E3B307C10D1_.wvu.FilterData" localSheetId="5" hidden="1">'Sch-1 dis'!$A$16:$B$21</definedName>
    <definedName name="Z_A34CC49F_E309_4C23_B4F6_1E3B307C10D1_.wvu.FilterData" localSheetId="6" hidden="1">'Sch-2'!$G$20:$J$93</definedName>
    <definedName name="Z_A34CC49F_E309_4C23_B4F6_1E3B307C10D1_.wvu.FilterData" localSheetId="7" hidden="1">'Sch-2 Dis'!$A$15:$F$56</definedName>
    <definedName name="Z_A34CC49F_E309_4C23_B4F6_1E3B307C10D1_.wvu.FilterData" localSheetId="8" hidden="1">'Sch-3 '!$A$19:$BB$91</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Instructions!$A$1:$C$55</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'Sch-1'!$A$1:$O$105</definedName>
    <definedName name="Z_A34CC49F_E309_4C23_B4F6_1E3B307C10D1_.wvu.PrintArea" localSheetId="5" hidden="1">'Sch-1 dis'!$A$1:$G$84</definedName>
    <definedName name="Z_A34CC49F_E309_4C23_B4F6_1E3B307C10D1_.wvu.PrintArea" localSheetId="6" hidden="1">'Sch-2'!$A$1:$J$102</definedName>
    <definedName name="Z_A34CC49F_E309_4C23_B4F6_1E3B307C10D1_.wvu.PrintArea" localSheetId="7" hidden="1">'Sch-2 Dis'!$A$1:$F$62</definedName>
    <definedName name="Z_A34CC49F_E309_4C23_B4F6_1E3B307C10D1_.wvu.PrintArea" localSheetId="8" hidden="1">'Sch-3 '!$A$1:$Q$99</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'Sch-1'!$A$21:$AY$91</definedName>
    <definedName name="Z_A41EE4DE_0D82_4A56_8210_F78316511D11_.wvu.FilterData" localSheetId="5" hidden="1">'Sch-1 dis'!$A$16:$B$21</definedName>
    <definedName name="Z_A41EE4DE_0D82_4A56_8210_F78316511D11_.wvu.FilterData" localSheetId="6" hidden="1">'Sch-2'!$G$20:$J$93</definedName>
    <definedName name="Z_A41EE4DE_0D82_4A56_8210_F78316511D11_.wvu.FilterData" localSheetId="7" hidden="1">'Sch-2 Dis'!$A$15:$F$56</definedName>
    <definedName name="Z_A41EE4DE_0D82_4A56_8210_F78316511D11_.wvu.FilterData" localSheetId="8" hidden="1">'Sch-3 '!$A$19:$BB$91</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Instructions!$A$1:$C$55</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'Sch-1'!$A$1:$O$105</definedName>
    <definedName name="Z_A41EE4DE_0D82_4A56_8210_F78316511D11_.wvu.PrintArea" localSheetId="5" hidden="1">'Sch-1 dis'!$A$1:$G$84</definedName>
    <definedName name="Z_A41EE4DE_0D82_4A56_8210_F78316511D11_.wvu.PrintArea" localSheetId="6" hidden="1">'Sch-2'!$A$1:$J$102</definedName>
    <definedName name="Z_A41EE4DE_0D82_4A56_8210_F78316511D11_.wvu.PrintArea" localSheetId="7" hidden="1">'Sch-2 Dis'!$A$1:$F$62</definedName>
    <definedName name="Z_A41EE4DE_0D82_4A56_8210_F78316511D11_.wvu.PrintArea" localSheetId="8" hidden="1">'Sch-3 '!$A$1:$Q$99</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Instructions!$36:$37</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'Sch-1'!$A$18:$O$92</definedName>
    <definedName name="Z_A7DBDDEF_9245_44C6_9EBF_032DB6E1C0A2_.wvu.FilterData" localSheetId="5" hidden="1">'Sch-1 dis'!$A$16:$B$21</definedName>
    <definedName name="Z_A7DBDDEF_9245_44C6_9EBF_032DB6E1C0A2_.wvu.FilterData" localSheetId="6" hidden="1">'Sch-2'!$G$20:$J$93</definedName>
    <definedName name="Z_A7DBDDEF_9245_44C6_9EBF_032DB6E1C0A2_.wvu.FilterData" localSheetId="7" hidden="1">'Sch-2 Dis'!$A$15:$F$56</definedName>
    <definedName name="Z_A7DBDDEF_9245_44C6_9EBF_032DB6E1C0A2_.wvu.FilterData" localSheetId="8" hidden="1">'Sch-3 '!$A$18:$P$93</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Instructions!$A$1:$C$55</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'Sch-1'!$A$1:$O$105</definedName>
    <definedName name="Z_A7DBDDEF_9245_44C6_9EBF_032DB6E1C0A2_.wvu.PrintArea" localSheetId="5" hidden="1">'Sch-1 dis'!$A$1:$G$84</definedName>
    <definedName name="Z_A7DBDDEF_9245_44C6_9EBF_032DB6E1C0A2_.wvu.PrintArea" localSheetId="6" hidden="1">'Sch-2'!$A$1:$J$100</definedName>
    <definedName name="Z_A7DBDDEF_9245_44C6_9EBF_032DB6E1C0A2_.wvu.PrintArea" localSheetId="7" hidden="1">'Sch-2 Dis'!$A$1:$F$62</definedName>
    <definedName name="Z_A7DBDDEF_9245_44C6_9EBF_032DB6E1C0A2_.wvu.PrintArea" localSheetId="8" hidden="1">'Sch-3 '!$A$1:$P$99</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'Sch-1'!$A$18:$O$92</definedName>
    <definedName name="Z_B23AD343_29DA_4CE0_BD10_47BF44F3782F_.wvu.FilterData" localSheetId="5" hidden="1">'Sch-1 dis'!$A$16:$B$21</definedName>
    <definedName name="Z_B23AD343_29DA_4CE0_BD10_47BF44F3782F_.wvu.FilterData" localSheetId="6" hidden="1">'Sch-2'!$G$20:$J$93</definedName>
    <definedName name="Z_B23AD343_29DA_4CE0_BD10_47BF44F3782F_.wvu.FilterData" localSheetId="7" hidden="1">'Sch-2 Dis'!$A$15:$F$56</definedName>
    <definedName name="Z_B23AD343_29DA_4CE0_BD10_47BF44F3782F_.wvu.FilterData" localSheetId="8" hidden="1">'Sch-3 '!$A$18:$P$93</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Instructions!$A$1:$C$55</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'Sch-1'!$A$1:$O$105</definedName>
    <definedName name="Z_B23AD343_29DA_4CE0_BD10_47BF44F3782F_.wvu.PrintArea" localSheetId="5" hidden="1">'Sch-1 dis'!$A$1:$G$84</definedName>
    <definedName name="Z_B23AD343_29DA_4CE0_BD10_47BF44F3782F_.wvu.PrintArea" localSheetId="6" hidden="1">'Sch-2'!$A$1:$J$100</definedName>
    <definedName name="Z_B23AD343_29DA_4CE0_BD10_47BF44F3782F_.wvu.PrintArea" localSheetId="7" hidden="1">'Sch-2 Dis'!$A$1:$F$62</definedName>
    <definedName name="Z_B23AD343_29DA_4CE0_BD10_47BF44F3782F_.wvu.PrintArea" localSheetId="8" hidden="1">'Sch-3 '!$A$1:$P$99</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'Sch-1'!$A$18:$O$92</definedName>
    <definedName name="Z_B3CE7B10_A914_4559_A6DA_AED8C22AFD6D_.wvu.FilterData" localSheetId="5" hidden="1">'Sch-1 dis'!$A$16:$B$21</definedName>
    <definedName name="Z_B3CE7B10_A914_4559_A6DA_AED8C22AFD6D_.wvu.FilterData" localSheetId="6" hidden="1">'Sch-2'!$G$20:$J$93</definedName>
    <definedName name="Z_B3CE7B10_A914_4559_A6DA_AED8C22AFD6D_.wvu.FilterData" localSheetId="7" hidden="1">'Sch-2 Dis'!$A$15:$F$56</definedName>
    <definedName name="Z_B3CE7B10_A914_4559_A6DA_AED8C22AFD6D_.wvu.FilterData" localSheetId="8" hidden="1">'Sch-3 '!$A$18:$P$93</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Instructions!$A$1:$C$55</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'Sch-1'!$A$1:$O$105</definedName>
    <definedName name="Z_B3CE7B10_A914_4559_A6DA_AED8C22AFD6D_.wvu.PrintArea" localSheetId="5" hidden="1">'Sch-1 dis'!$A$1:$G$84</definedName>
    <definedName name="Z_B3CE7B10_A914_4559_A6DA_AED8C22AFD6D_.wvu.PrintArea" localSheetId="6" hidden="1">'Sch-2'!$A$1:$J$100</definedName>
    <definedName name="Z_B3CE7B10_A914_4559_A6DA_AED8C22AFD6D_.wvu.PrintArea" localSheetId="7" hidden="1">'Sch-2 Dis'!$A$1:$F$62</definedName>
    <definedName name="Z_B3CE7B10_A914_4559_A6DA_AED8C22AFD6D_.wvu.PrintArea" localSheetId="8" hidden="1">'Sch-3 '!$A$1:$P$99</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'Sch-1'!$A$21:$AZ$97</definedName>
    <definedName name="Z_B835C05C_B615_4DCB_982D_4519616B3CD8_.wvu.FilterData" localSheetId="5" hidden="1">'Sch-1 dis'!$A$16:$B$21</definedName>
    <definedName name="Z_B835C05C_B615_4DCB_982D_4519616B3CD8_.wvu.FilterData" localSheetId="6" hidden="1">'Sch-2'!$G$20:$J$93</definedName>
    <definedName name="Z_B835C05C_B615_4DCB_982D_4519616B3CD8_.wvu.FilterData" localSheetId="7" hidden="1">'Sch-2 Dis'!$A$15:$F$56</definedName>
    <definedName name="Z_B835C05C_B615_4DCB_982D_4519616B3CD8_.wvu.FilterData" localSheetId="8" hidden="1">'Sch-3 '!$A$19:$BB$93</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Instructions!$A$1:$C$55</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'Sch-1'!$A$1:$O$105</definedName>
    <definedName name="Z_B835C05C_B615_4DCB_982D_4519616B3CD8_.wvu.PrintArea" localSheetId="5" hidden="1">'Sch-1 dis'!$A$1:$G$84</definedName>
    <definedName name="Z_B835C05C_B615_4DCB_982D_4519616B3CD8_.wvu.PrintArea" localSheetId="6" hidden="1">'Sch-2'!$A$1:$J$100</definedName>
    <definedName name="Z_B835C05C_B615_4DCB_982D_4519616B3CD8_.wvu.PrintArea" localSheetId="7" hidden="1">'Sch-2 Dis'!$A$1:$F$62</definedName>
    <definedName name="Z_B835C05C_B615_4DCB_982D_4519616B3CD8_.wvu.PrintArea" localSheetId="8" hidden="1">'Sch-3 '!$A$1:$P$99</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'Sch-1'!$A$21:$AZ$97</definedName>
    <definedName name="Z_C431BC99_7569_44AB_83F6_AB73BDED3783_.wvu.FilterData" localSheetId="5" hidden="1">'Sch-1 dis'!$A$16:$B$21</definedName>
    <definedName name="Z_C431BC99_7569_44AB_83F6_AB73BDED3783_.wvu.FilterData" localSheetId="6" hidden="1">'Sch-2'!$G$20:$J$93</definedName>
    <definedName name="Z_C431BC99_7569_44AB_83F6_AB73BDED3783_.wvu.FilterData" localSheetId="7" hidden="1">'Sch-2 Dis'!$A$15:$F$56</definedName>
    <definedName name="Z_C431BC99_7569_44AB_83F6_AB73BDED3783_.wvu.FilterData" localSheetId="8" hidden="1">'Sch-3 '!$A$19:$BB$93</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Instructions!$A$1:$C$55</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'Sch-1'!$A$1:$O$105</definedName>
    <definedName name="Z_C431BC99_7569_44AB_83F6_AB73BDED3783_.wvu.PrintArea" localSheetId="5" hidden="1">'Sch-1 dis'!$A$1:$G$84</definedName>
    <definedName name="Z_C431BC99_7569_44AB_83F6_AB73BDED3783_.wvu.PrintArea" localSheetId="6" hidden="1">'Sch-2'!$A$1:$J$100</definedName>
    <definedName name="Z_C431BC99_7569_44AB_83F6_AB73BDED3783_.wvu.PrintArea" localSheetId="7" hidden="1">'Sch-2 Dis'!$A$1:$F$62</definedName>
    <definedName name="Z_C431BC99_7569_44AB_83F6_AB73BDED3783_.wvu.PrintArea" localSheetId="8" hidden="1">'Sch-3 '!$A$1:$P$99</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'Sch-1'!$A$18:$O$92</definedName>
    <definedName name="Z_D0757F9E_DF41_4B40_A5E5_F4F8FDD8D61D_.wvu.FilterData" localSheetId="5" hidden="1">'Sch-1 dis'!$A$16:$B$21</definedName>
    <definedName name="Z_D0757F9E_DF41_4B40_A5E5_F4F8FDD8D61D_.wvu.FilterData" localSheetId="6" hidden="1">'Sch-2'!$G$20:$J$93</definedName>
    <definedName name="Z_D0757F9E_DF41_4B40_A5E5_F4F8FDD8D61D_.wvu.FilterData" localSheetId="7" hidden="1">'Sch-2 Dis'!$A$15:$F$56</definedName>
    <definedName name="Z_D0757F9E_DF41_4B40_A5E5_F4F8FDD8D61D_.wvu.FilterData" localSheetId="8" hidden="1">'Sch-3 '!$A$18:$P$93</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Instructions!$A$1:$C$55</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'Sch-1'!$A$1:$O$105</definedName>
    <definedName name="Z_D0757F9E_DF41_4B40_A5E5_F4F8FDD8D61D_.wvu.PrintArea" localSheetId="5" hidden="1">'Sch-1 dis'!$A$1:$G$84</definedName>
    <definedName name="Z_D0757F9E_DF41_4B40_A5E5_F4F8FDD8D61D_.wvu.PrintArea" localSheetId="6" hidden="1">'Sch-2'!$A$1:$J$100</definedName>
    <definedName name="Z_D0757F9E_DF41_4B40_A5E5_F4F8FDD8D61D_.wvu.PrintArea" localSheetId="7" hidden="1">'Sch-2 Dis'!$A$1:$F$62</definedName>
    <definedName name="Z_D0757F9E_DF41_4B40_A5E5_F4F8FDD8D61D_.wvu.PrintArea" localSheetId="8" hidden="1">'Sch-3 '!$A$1:$P$99</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'Sch-1'!$A$18:$O$92</definedName>
    <definedName name="Z_D53177B2_31EC_4222_B97A_A37DCFD9E45B_.wvu.FilterData" localSheetId="5" hidden="1">'Sch-1 dis'!$A$16:$B$21</definedName>
    <definedName name="Z_D53177B2_31EC_4222_B97A_A37DCFD9E45B_.wvu.FilterData" localSheetId="6" hidden="1">'Sch-2'!$G$20:$J$93</definedName>
    <definedName name="Z_D53177B2_31EC_4222_B97A_A37DCFD9E45B_.wvu.FilterData" localSheetId="7" hidden="1">'Sch-2 Dis'!$A$15:$F$56</definedName>
    <definedName name="Z_D53177B2_31EC_4222_B97A_A37DCFD9E45B_.wvu.FilterData" localSheetId="8" hidden="1">'Sch-3 '!$A$18:$P$93</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Instructions!$A$1:$C$55</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'Sch-1'!$A$1:$O$105</definedName>
    <definedName name="Z_D53177B2_31EC_4222_B97A_A37DCFD9E45B_.wvu.PrintArea" localSheetId="5" hidden="1">'Sch-1 dis'!$A$1:$G$84</definedName>
    <definedName name="Z_D53177B2_31EC_4222_B97A_A37DCFD9E45B_.wvu.PrintArea" localSheetId="6" hidden="1">'Sch-2'!$A$1:$J$100</definedName>
    <definedName name="Z_D53177B2_31EC_4222_B97A_A37DCFD9E45B_.wvu.PrintArea" localSheetId="7" hidden="1">'Sch-2 Dis'!$A$1:$F$62</definedName>
    <definedName name="Z_D53177B2_31EC_4222_B97A_A37DCFD9E45B_.wvu.PrintArea" localSheetId="8" hidden="1">'Sch-3 '!$A$1:$P$99</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'Sch-1'!$A$18:$O$92</definedName>
    <definedName name="Z_E97134B6_5E8D_4951_8DA0_73D065532361_.wvu.FilterData" localSheetId="5" hidden="1">'Sch-1 dis'!$A$16:$B$21</definedName>
    <definedName name="Z_E97134B6_5E8D_4951_8DA0_73D065532361_.wvu.FilterData" localSheetId="6" hidden="1">'Sch-2'!$G$20:$J$93</definedName>
    <definedName name="Z_E97134B6_5E8D_4951_8DA0_73D065532361_.wvu.FilterData" localSheetId="7" hidden="1">'Sch-2 Dis'!$A$15:$F$56</definedName>
    <definedName name="Z_E97134B6_5E8D_4951_8DA0_73D065532361_.wvu.FilterData" localSheetId="8" hidden="1">'Sch-3 '!$A$18:$P$93</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Instructions!$A$1:$C$55</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'Sch-1'!$A$1:$O$105</definedName>
    <definedName name="Z_E97134B6_5E8D_4951_8DA0_73D065532361_.wvu.PrintArea" localSheetId="5" hidden="1">'Sch-1 dis'!$A$1:$G$84</definedName>
    <definedName name="Z_E97134B6_5E8D_4951_8DA0_73D065532361_.wvu.PrintArea" localSheetId="6" hidden="1">'Sch-2'!$A$1:$J$100</definedName>
    <definedName name="Z_E97134B6_5E8D_4951_8DA0_73D065532361_.wvu.PrintArea" localSheetId="7" hidden="1">'Sch-2 Dis'!$A$1:$F$62</definedName>
    <definedName name="Z_E97134B6_5E8D_4951_8DA0_73D065532361_.wvu.PrintArea" localSheetId="8" hidden="1">'Sch-3 '!$A$1:$P$99</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'Sch-1'!$A$18:$O$92</definedName>
    <definedName name="Z_E9F4E142_7D26_464D_BECA_4F3806DB1FE1_.wvu.FilterData" localSheetId="5" hidden="1">'Sch-1 dis'!$A$16:$B$21</definedName>
    <definedName name="Z_E9F4E142_7D26_464D_BECA_4F3806DB1FE1_.wvu.FilterData" localSheetId="6" hidden="1">'Sch-2'!$G$20:$J$93</definedName>
    <definedName name="Z_E9F4E142_7D26_464D_BECA_4F3806DB1FE1_.wvu.FilterData" localSheetId="7" hidden="1">'Sch-2 Dis'!$A$15:$F$56</definedName>
    <definedName name="Z_E9F4E142_7D26_464D_BECA_4F3806DB1FE1_.wvu.FilterData" localSheetId="8" hidden="1">'Sch-3 '!$A$18:$P$93</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Instructions!$A$1:$C$55</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'Sch-1'!$A$1:$O$105</definedName>
    <definedName name="Z_E9F4E142_7D26_464D_BECA_4F3806DB1FE1_.wvu.PrintArea" localSheetId="5" hidden="1">'Sch-1 dis'!$A$1:$G$84</definedName>
    <definedName name="Z_E9F4E142_7D26_464D_BECA_4F3806DB1FE1_.wvu.PrintArea" localSheetId="6" hidden="1">'Sch-2'!$A$1:$J$100</definedName>
    <definedName name="Z_E9F4E142_7D26_464D_BECA_4F3806DB1FE1_.wvu.PrintArea" localSheetId="7" hidden="1">'Sch-2 Dis'!$A$1:$F$62</definedName>
    <definedName name="Z_E9F4E142_7D26_464D_BECA_4F3806DB1FE1_.wvu.PrintArea" localSheetId="8" hidden="1">'Sch-3 '!$A$1:$P$99</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'Sch-1'!$A$18:$O$92</definedName>
    <definedName name="Z_ECE9294F_C910_4036_88BC_B1F2176FB06B_.wvu.FilterData" localSheetId="5" hidden="1">'Sch-1 dis'!$A$16:$B$21</definedName>
    <definedName name="Z_ECE9294F_C910_4036_88BC_B1F2176FB06B_.wvu.FilterData" localSheetId="6" hidden="1">'Sch-2'!$G$20:$J$93</definedName>
    <definedName name="Z_ECE9294F_C910_4036_88BC_B1F2176FB06B_.wvu.FilterData" localSheetId="7" hidden="1">'Sch-2 Dis'!$A$15:$F$56</definedName>
    <definedName name="Z_ECE9294F_C910_4036_88BC_B1F2176FB06B_.wvu.FilterData" localSheetId="8" hidden="1">'Sch-3 '!$A$18:$P$93</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Instructions!$A$1:$C$55</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'Sch-1'!$A$1:$O$105</definedName>
    <definedName name="Z_ECE9294F_C910_4036_88BC_B1F2176FB06B_.wvu.PrintArea" localSheetId="5" hidden="1">'Sch-1 dis'!$A$1:$G$84</definedName>
    <definedName name="Z_ECE9294F_C910_4036_88BC_B1F2176FB06B_.wvu.PrintArea" localSheetId="6" hidden="1">'Sch-2'!$A$1:$J$100</definedName>
    <definedName name="Z_ECE9294F_C910_4036_88BC_B1F2176FB06B_.wvu.PrintArea" localSheetId="7" hidden="1">'Sch-2 Dis'!$A$1:$F$62</definedName>
    <definedName name="Z_ECE9294F_C910_4036_88BC_B1F2176FB06B_.wvu.PrintArea" localSheetId="8" hidden="1">'Sch-3 '!$A$1:$P$99</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'Sch-1'!$A$18:$O$92</definedName>
    <definedName name="Z_EE46BCD1_F715_4FA9_A5FC_1B125AD601E0_.wvu.FilterData" localSheetId="5" hidden="1">'Sch-1 dis'!$A$16:$B$21</definedName>
    <definedName name="Z_EE46BCD1_F715_4FA9_A5FC_1B125AD601E0_.wvu.FilterData" localSheetId="6" hidden="1">'Sch-2'!$G$20:$J$93</definedName>
    <definedName name="Z_EE46BCD1_F715_4FA9_A5FC_1B125AD601E0_.wvu.FilterData" localSheetId="7" hidden="1">'Sch-2 Dis'!$A$15:$F$56</definedName>
    <definedName name="Z_EE46BCD1_F715_4FA9_A5FC_1B125AD601E0_.wvu.FilterData" localSheetId="8" hidden="1">'Sch-3 '!$A$18:$P$93</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Instructions!$A$1:$C$55</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'Sch-1'!$A$1:$O$105</definedName>
    <definedName name="Z_EE46BCD1_F715_4FA9_A5FC_1B125AD601E0_.wvu.PrintArea" localSheetId="5" hidden="1">'Sch-1 dis'!$A$1:$G$84</definedName>
    <definedName name="Z_EE46BCD1_F715_4FA9_A5FC_1B125AD601E0_.wvu.PrintArea" localSheetId="6" hidden="1">'Sch-2'!$A$1:$J$100</definedName>
    <definedName name="Z_EE46BCD1_F715_4FA9_A5FC_1B125AD601E0_.wvu.PrintArea" localSheetId="7" hidden="1">'Sch-2 Dis'!$A$1:$F$62</definedName>
    <definedName name="Z_EE46BCD1_F715_4FA9_A5FC_1B125AD601E0_.wvu.PrintArea" localSheetId="8" hidden="1">'Sch-3 '!$A$1:$P$99</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Jasminder Singh Bhatia {जसमिंदर सिंह} - Personal View" guid="{5B9C0546-2FBD-4576-A153-DCD33F81DF27}" mergeInterval="0" personalView="1" maximized="1" xWindow="-8" yWindow="-8" windowWidth="1936" windowHeight="1056" tabRatio="644" activeSheetId="2"/>
    <customWorkbookView name="Samrat Jain - Personal View" guid="{563446CD-EB1B-4F94-95CE-012C7C73EC8C}" mergeInterval="0" personalView="1" maximized="1" xWindow="1" yWindow="1" windowWidth="1366" windowHeight="496" tabRatio="831" activeSheetId="2" showComments="commIndAndComment"/>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hul Mendhe {Rahul Mendhe} - Personal View" guid="{A41EE4DE-0D82-4A56-8210-F78316511D11}" mergeInterval="0" personalView="1" maximized="1" xWindow="-8" yWindow="-8" windowWidth="1936" windowHeight="1056" tabRatio="644" activeSheetId="23"/>
  </customWorkbookViews>
</workbook>
</file>

<file path=xl/calcChain.xml><?xml version="1.0" encoding="utf-8"?>
<calcChain xmlns="http://schemas.openxmlformats.org/spreadsheetml/2006/main">
  <c r="B18" i="9" l="1"/>
  <c r="B20" i="7"/>
  <c r="P90" i="9"/>
  <c r="R90" i="9" s="1"/>
  <c r="S90" i="9" s="1"/>
  <c r="Q90" i="9" s="1"/>
  <c r="J90" i="7"/>
  <c r="J91" i="7"/>
  <c r="N90" i="5"/>
  <c r="Q90" i="5" s="1"/>
  <c r="R90" i="5" s="1"/>
  <c r="O90" i="5" s="1"/>
  <c r="F2" i="2" l="1"/>
  <c r="F9" i="25" l="1"/>
  <c r="D11" i="25"/>
  <c r="F11" i="25"/>
  <c r="D15" i="25"/>
  <c r="F23" i="25" s="1"/>
  <c r="D16" i="25"/>
  <c r="D17" i="25"/>
  <c r="F25" i="25" s="1"/>
  <c r="F17" i="25"/>
  <c r="F22" i="25"/>
  <c r="F24" i="25"/>
  <c r="F31" i="25"/>
  <c r="I31" i="25"/>
  <c r="J31" i="25"/>
  <c r="K31" i="25"/>
  <c r="M31" i="25"/>
  <c r="F32" i="25"/>
  <c r="F14" i="25" s="1"/>
  <c r="F18" i="25" s="1"/>
  <c r="K32" i="25"/>
  <c r="I33" i="25"/>
  <c r="K33" i="25" s="1"/>
  <c r="J33" i="25"/>
  <c r="M33" i="25"/>
  <c r="O32" i="25" s="1"/>
  <c r="N33" i="25"/>
  <c r="O33" i="25"/>
  <c r="I34" i="25"/>
  <c r="J34" i="25"/>
  <c r="K34" i="25"/>
  <c r="M34" i="25"/>
  <c r="I35" i="25"/>
  <c r="M35" i="25"/>
  <c r="I36" i="25"/>
  <c r="K36" i="25" s="1"/>
  <c r="J36" i="25"/>
  <c r="M36" i="25"/>
  <c r="N36" i="25"/>
  <c r="O36" i="25"/>
  <c r="I37" i="25"/>
  <c r="J37" i="25"/>
  <c r="K37" i="25"/>
  <c r="M37" i="25"/>
  <c r="I38" i="25"/>
  <c r="D4" i="24"/>
  <c r="F9" i="24"/>
  <c r="D16" i="24"/>
  <c r="L26" i="24" s="1"/>
  <c r="K26" i="24" s="1"/>
  <c r="D17" i="24"/>
  <c r="F21" i="24"/>
  <c r="I24" i="24"/>
  <c r="I25" i="24"/>
  <c r="I26" i="24"/>
  <c r="B26" i="24" s="1"/>
  <c r="L27" i="24"/>
  <c r="K27" i="24" s="1"/>
  <c r="B27" i="24" s="1"/>
  <c r="B28" i="24"/>
  <c r="L28" i="24"/>
  <c r="K28" i="24" s="1"/>
  <c r="F32" i="24"/>
  <c r="F33" i="24"/>
  <c r="F36" i="24"/>
  <c r="F18" i="24" s="1"/>
  <c r="A43" i="24"/>
  <c r="B44" i="24"/>
  <c r="Z1" i="23"/>
  <c r="A9" i="23"/>
  <c r="A10" i="23"/>
  <c r="A11" i="23"/>
  <c r="A12" i="23"/>
  <c r="A13" i="23"/>
  <c r="A49" i="23"/>
  <c r="E52" i="23"/>
  <c r="E53" i="23"/>
  <c r="A65" i="23"/>
  <c r="F6" i="22"/>
  <c r="F7" i="22"/>
  <c r="F16" i="22" s="1"/>
  <c r="F8" i="22"/>
  <c r="F9" i="22"/>
  <c r="F10" i="22"/>
  <c r="F11" i="22"/>
  <c r="F12" i="22"/>
  <c r="F13" i="22"/>
  <c r="F14" i="22"/>
  <c r="F15" i="22"/>
  <c r="E6" i="21"/>
  <c r="E7" i="21"/>
  <c r="E8" i="21"/>
  <c r="E9" i="21"/>
  <c r="E10" i="21"/>
  <c r="E11" i="21"/>
  <c r="E12" i="21"/>
  <c r="E13" i="21"/>
  <c r="E14" i="21"/>
  <c r="E15" i="21"/>
  <c r="E16" i="21"/>
  <c r="E6" i="20"/>
  <c r="E7" i="20"/>
  <c r="E8" i="20"/>
  <c r="E9" i="20"/>
  <c r="E10" i="20"/>
  <c r="E11" i="20"/>
  <c r="E12" i="20"/>
  <c r="E13" i="20"/>
  <c r="E14" i="20"/>
  <c r="E15" i="20"/>
  <c r="I16" i="19"/>
  <c r="H23" i="19"/>
  <c r="I23" i="19" s="1"/>
  <c r="I25" i="19"/>
  <c r="I26" i="19"/>
  <c r="I27" i="19"/>
  <c r="I28" i="19"/>
  <c r="I29" i="19"/>
  <c r="I30" i="19"/>
  <c r="AF4" i="18"/>
  <c r="AF5" i="18"/>
  <c r="AF6" i="18"/>
  <c r="E7" i="18"/>
  <c r="E8" i="18"/>
  <c r="E9" i="18"/>
  <c r="E10" i="18"/>
  <c r="AF10" i="18"/>
  <c r="E11" i="18"/>
  <c r="B15" i="18"/>
  <c r="B16" i="18"/>
  <c r="C16" i="18"/>
  <c r="D16" i="18"/>
  <c r="E16" i="18"/>
  <c r="F16" i="18"/>
  <c r="F18" i="18" s="1"/>
  <c r="B17" i="18"/>
  <c r="C17" i="18"/>
  <c r="D17" i="18"/>
  <c r="E17" i="18"/>
  <c r="F17" i="18" s="1"/>
  <c r="F19" i="18"/>
  <c r="F74" i="6"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c r="R17" i="17" s="1"/>
  <c r="N17" i="17" s="1"/>
  <c r="N21" i="17" s="1"/>
  <c r="M18" i="17"/>
  <c r="Q18" i="17"/>
  <c r="R18" i="17" s="1"/>
  <c r="N18" i="17" s="1"/>
  <c r="M20" i="17"/>
  <c r="H30" i="19"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26" i="15"/>
  <c r="D7" i="14"/>
  <c r="D8" i="14"/>
  <c r="D9" i="14"/>
  <c r="D10" i="14"/>
  <c r="D11" i="14"/>
  <c r="D7" i="13"/>
  <c r="D8" i="13"/>
  <c r="D9" i="13"/>
  <c r="D10" i="13"/>
  <c r="D11" i="13"/>
  <c r="K14" i="13"/>
  <c r="D14" i="25" s="1"/>
  <c r="O14" i="13"/>
  <c r="K16" i="13"/>
  <c r="F33" i="25" s="1"/>
  <c r="F15" i="25" s="1"/>
  <c r="O16" i="13"/>
  <c r="K17" i="13"/>
  <c r="O17" i="13"/>
  <c r="P7" i="12"/>
  <c r="P8" i="12"/>
  <c r="P9" i="12"/>
  <c r="P10" i="12"/>
  <c r="P11" i="12"/>
  <c r="B18" i="12"/>
  <c r="B19" i="12"/>
  <c r="P20" i="12"/>
  <c r="R20" i="12" s="1"/>
  <c r="S20" i="12" s="1"/>
  <c r="Q20" i="12" s="1"/>
  <c r="P21" i="12"/>
  <c r="R21" i="12" s="1"/>
  <c r="S21" i="12" s="1"/>
  <c r="Q21" i="12" s="1"/>
  <c r="P22" i="12"/>
  <c r="R22" i="12" s="1"/>
  <c r="S22" i="12" s="1"/>
  <c r="Q22" i="12" s="1"/>
  <c r="P23" i="12"/>
  <c r="R23" i="12" s="1"/>
  <c r="S23" i="12" s="1"/>
  <c r="Q23" i="12" s="1"/>
  <c r="B24" i="12"/>
  <c r="P25" i="12"/>
  <c r="R25" i="12" s="1"/>
  <c r="S25" i="12"/>
  <c r="Q25" i="12" s="1"/>
  <c r="P26" i="12"/>
  <c r="R26" i="12" s="1"/>
  <c r="S26" i="12" s="1"/>
  <c r="Q26" i="12" s="1"/>
  <c r="P27" i="12"/>
  <c r="R27" i="12" s="1"/>
  <c r="S27" i="12"/>
  <c r="Q27" i="12" s="1"/>
  <c r="P28" i="12"/>
  <c r="R28" i="12" s="1"/>
  <c r="S28" i="12" s="1"/>
  <c r="Q28" i="12" s="1"/>
  <c r="P7" i="11"/>
  <c r="P8" i="11"/>
  <c r="P9" i="11"/>
  <c r="P10" i="11"/>
  <c r="P11" i="11"/>
  <c r="R19" i="11"/>
  <c r="S19" i="11" s="1"/>
  <c r="R20" i="11"/>
  <c r="S20" i="11"/>
  <c r="P22" i="11"/>
  <c r="S22" i="11"/>
  <c r="Q23"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c r="A27" i="10"/>
  <c r="B27" i="10"/>
  <c r="B28" i="10"/>
  <c r="C28" i="10"/>
  <c r="D28" i="10"/>
  <c r="E28" i="10"/>
  <c r="F28" i="10" s="1"/>
  <c r="B29" i="10"/>
  <c r="C29" i="10"/>
  <c r="D29" i="10"/>
  <c r="E29" i="10"/>
  <c r="F29" i="10"/>
  <c r="B30" i="10"/>
  <c r="C30" i="10"/>
  <c r="D30" i="10"/>
  <c r="E30" i="10"/>
  <c r="F30" i="10" s="1"/>
  <c r="A32" i="10"/>
  <c r="B32" i="10"/>
  <c r="A33" i="10"/>
  <c r="B33" i="10"/>
  <c r="B34" i="10"/>
  <c r="C34" i="10"/>
  <c r="D34" i="10"/>
  <c r="E34" i="10"/>
  <c r="F34" i="10"/>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c r="A79" i="10"/>
  <c r="B79" i="10"/>
  <c r="B80" i="10"/>
  <c r="C80" i="10"/>
  <c r="D80" i="10"/>
  <c r="E80" i="10"/>
  <c r="F80" i="10" s="1"/>
  <c r="AM4" i="9"/>
  <c r="AM5" i="9"/>
  <c r="AM6" i="9"/>
  <c r="M7" i="9"/>
  <c r="M8" i="9"/>
  <c r="M9" i="9"/>
  <c r="M10" i="9"/>
  <c r="AM10" i="9"/>
  <c r="M11" i="9"/>
  <c r="P19" i="9"/>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1" i="9"/>
  <c r="R91" i="9" s="1"/>
  <c r="S91" i="9" s="1"/>
  <c r="Q9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c r="A25" i="8"/>
  <c r="B25" i="8"/>
  <c r="A26" i="8"/>
  <c r="B26" i="8"/>
  <c r="C26" i="8"/>
  <c r="D26" i="8"/>
  <c r="E26" i="8"/>
  <c r="F26" i="8"/>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c r="A46" i="8"/>
  <c r="B46" i="8"/>
  <c r="C46" i="8"/>
  <c r="D46" i="8"/>
  <c r="E46" i="8"/>
  <c r="F46" i="8" s="1"/>
  <c r="A47" i="8"/>
  <c r="B47" i="8"/>
  <c r="C47" i="8"/>
  <c r="D47" i="8"/>
  <c r="E47" i="8"/>
  <c r="F47" i="8"/>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c r="A55" i="8"/>
  <c r="B55" i="8"/>
  <c r="C55" i="8"/>
  <c r="D55" i="8"/>
  <c r="E55" i="8"/>
  <c r="F55" i="8" s="1"/>
  <c r="I7" i="7"/>
  <c r="I8" i="7"/>
  <c r="I9" i="7"/>
  <c r="I10" i="7"/>
  <c r="I11"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Z1" i="6"/>
  <c r="A6"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c r="G50" i="6"/>
  <c r="A51" i="6"/>
  <c r="B51" i="6"/>
  <c r="C51" i="6"/>
  <c r="D51" i="6"/>
  <c r="E51" i="6"/>
  <c r="F51" i="6"/>
  <c r="G51" i="6"/>
  <c r="A53" i="6"/>
  <c r="B53" i="6"/>
  <c r="A54" i="6"/>
  <c r="B54" i="6"/>
  <c r="C54" i="6"/>
  <c r="D54" i="6"/>
  <c r="E54" i="6"/>
  <c r="F54" i="6"/>
  <c r="G54" i="6"/>
  <c r="A55" i="6"/>
  <c r="B55" i="6"/>
  <c r="C55" i="6"/>
  <c r="D55" i="6"/>
  <c r="E55" i="6"/>
  <c r="F55" i="6"/>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Q75" i="6"/>
  <c r="T75" i="6"/>
  <c r="T76" i="6"/>
  <c r="Q77" i="6"/>
  <c r="B81" i="6"/>
  <c r="B82" i="6"/>
  <c r="E82" i="6"/>
  <c r="E83" i="6"/>
  <c r="AJ1" i="5"/>
  <c r="A7" i="5"/>
  <c r="A7" i="9" s="1"/>
  <c r="C8" i="5"/>
  <c r="B8" i="11" s="1"/>
  <c r="AJ8" i="5"/>
  <c r="C9" i="5"/>
  <c r="B9" i="10" s="1"/>
  <c r="C10" i="5"/>
  <c r="B10" i="11" s="1"/>
  <c r="C11" i="5"/>
  <c r="B11" i="10" s="1"/>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s="1"/>
  <c r="O67" i="5" s="1"/>
  <c r="N68" i="5"/>
  <c r="Q68" i="5" s="1"/>
  <c r="R68" i="5" s="1"/>
  <c r="O68" i="5" s="1"/>
  <c r="N69" i="5"/>
  <c r="Q69" i="5" s="1"/>
  <c r="R69" i="5" s="1"/>
  <c r="O69" i="5" s="1"/>
  <c r="N70" i="5"/>
  <c r="Q70" i="5" s="1"/>
  <c r="R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1" i="5"/>
  <c r="Q91" i="5" s="1"/>
  <c r="R91" i="5" s="1"/>
  <c r="O91" i="5" s="1"/>
  <c r="N96" i="5"/>
  <c r="D20" i="25" s="1"/>
  <c r="F20" i="25" s="1"/>
  <c r="B103" i="5"/>
  <c r="B34" i="12" s="1"/>
  <c r="B104" i="5"/>
  <c r="B99" i="7" s="1"/>
  <c r="M104" i="5"/>
  <c r="J99" i="7" s="1"/>
  <c r="M105" i="5"/>
  <c r="O99" i="9" s="1"/>
  <c r="B2" i="4"/>
  <c r="I6" i="4"/>
  <c r="K6" i="4"/>
  <c r="H39" i="23" s="1"/>
  <c r="L6" i="4"/>
  <c r="M6" i="4"/>
  <c r="N6" i="4" s="1"/>
  <c r="AA6" i="4"/>
  <c r="B7" i="4"/>
  <c r="L8" i="4"/>
  <c r="B9" i="4"/>
  <c r="A6" i="5" s="1"/>
  <c r="B10" i="4"/>
  <c r="B14" i="4"/>
  <c r="B15" i="4"/>
  <c r="H31" i="4"/>
  <c r="G31" i="4" s="1"/>
  <c r="B2" i="2"/>
  <c r="A38" i="25" s="1"/>
  <c r="B3" i="2"/>
  <c r="B10" i="8" l="1"/>
  <c r="O18" i="13"/>
  <c r="B10" i="13"/>
  <c r="G39" i="19"/>
  <c r="C8" i="9"/>
  <c r="C8" i="7"/>
  <c r="B25" i="14"/>
  <c r="B33" i="16"/>
  <c r="I11" i="17"/>
  <c r="I108" i="17" s="1"/>
  <c r="B8" i="8"/>
  <c r="C10" i="9"/>
  <c r="C10" i="7"/>
  <c r="A7" i="8"/>
  <c r="A7" i="12"/>
  <c r="A7" i="16"/>
  <c r="U1" i="6"/>
  <c r="U2" i="6" s="1"/>
  <c r="K18" i="13"/>
  <c r="O70" i="5"/>
  <c r="AE1" i="5" s="1"/>
  <c r="R93" i="5"/>
  <c r="N98" i="5" s="1"/>
  <c r="A6" i="18"/>
  <c r="A109" i="18" s="1"/>
  <c r="A6" i="16"/>
  <c r="A6" i="15"/>
  <c r="A6" i="14"/>
  <c r="A6" i="11"/>
  <c r="A6" i="13"/>
  <c r="A6" i="12"/>
  <c r="A6" i="9"/>
  <c r="A6" i="10"/>
  <c r="A6" i="8"/>
  <c r="A6" i="17"/>
  <c r="A103" i="17" s="1"/>
  <c r="A6" i="7"/>
  <c r="B24" i="13"/>
  <c r="J24" i="17"/>
  <c r="B24" i="18"/>
  <c r="C41" i="19"/>
  <c r="A1" i="15"/>
  <c r="A1" i="14"/>
  <c r="A1" i="13"/>
  <c r="A1" i="9"/>
  <c r="A2" i="19"/>
  <c r="A1" i="18"/>
  <c r="A104" i="18" s="1"/>
  <c r="A1" i="16"/>
  <c r="A1" i="11"/>
  <c r="A1" i="8"/>
  <c r="A1" i="12"/>
  <c r="A1" i="10"/>
  <c r="A1" i="7"/>
  <c r="A1" i="6"/>
  <c r="A1" i="5"/>
  <c r="F46" i="23"/>
  <c r="F41" i="19"/>
  <c r="J23" i="17"/>
  <c r="D32" i="16"/>
  <c r="C24" i="18"/>
  <c r="D24" i="13"/>
  <c r="D32" i="15"/>
  <c r="O26" i="11"/>
  <c r="D24" i="14"/>
  <c r="B9" i="14"/>
  <c r="B9" i="13"/>
  <c r="B9" i="18"/>
  <c r="B112" i="18" s="1"/>
  <c r="B9" i="15"/>
  <c r="C9" i="9"/>
  <c r="B9" i="16"/>
  <c r="B9" i="11"/>
  <c r="B9" i="8"/>
  <c r="C9" i="7"/>
  <c r="B9" i="12"/>
  <c r="A3" i="6"/>
  <c r="E60" i="8"/>
  <c r="O34" i="12"/>
  <c r="C12" i="19"/>
  <c r="A1" i="23"/>
  <c r="F34" i="24"/>
  <c r="F15" i="24" s="1"/>
  <c r="F35" i="24"/>
  <c r="F16" i="24" s="1"/>
  <c r="D33" i="15"/>
  <c r="D25" i="14"/>
  <c r="C25" i="18"/>
  <c r="F42" i="19"/>
  <c r="F47" i="23"/>
  <c r="O35" i="12"/>
  <c r="O27" i="11"/>
  <c r="D25" i="13"/>
  <c r="E86" i="10"/>
  <c r="E61" i="8"/>
  <c r="J100" i="7"/>
  <c r="A3" i="7"/>
  <c r="B25" i="18"/>
  <c r="B47" i="23"/>
  <c r="C42" i="19"/>
  <c r="E24" i="17"/>
  <c r="B35" i="12"/>
  <c r="B27" i="11"/>
  <c r="B25" i="13"/>
  <c r="B85" i="10"/>
  <c r="B33" i="15"/>
  <c r="D98" i="9"/>
  <c r="A3" i="5"/>
  <c r="B77" i="6"/>
  <c r="F71" i="6"/>
  <c r="F72" i="6"/>
  <c r="B60" i="8"/>
  <c r="O98" i="9"/>
  <c r="R19" i="9"/>
  <c r="S19" i="9" s="1"/>
  <c r="P93" i="9"/>
  <c r="E85" i="10"/>
  <c r="A3" i="10"/>
  <c r="A3" i="14"/>
  <c r="A3" i="17"/>
  <c r="A100" i="17" s="1"/>
  <c r="F37" i="24"/>
  <c r="F38" i="24" s="1"/>
  <c r="F17" i="24" s="1"/>
  <c r="B15" i="23"/>
  <c r="A3" i="18"/>
  <c r="A106" i="18" s="1"/>
  <c r="A3" i="16"/>
  <c r="A3" i="15"/>
  <c r="A3" i="13"/>
  <c r="A3" i="12"/>
  <c r="A3" i="9"/>
  <c r="A3" i="11"/>
  <c r="A3" i="8"/>
  <c r="Z2" i="23"/>
  <c r="Z2" i="6"/>
  <c r="AJ2" i="5"/>
  <c r="B1" i="4"/>
  <c r="B32" i="16"/>
  <c r="B32" i="15"/>
  <c r="B24" i="14"/>
  <c r="B46" i="23"/>
  <c r="B84" i="10"/>
  <c r="B6" i="23"/>
  <c r="E23" i="17"/>
  <c r="D97" i="9"/>
  <c r="B59" i="8"/>
  <c r="B98" i="7"/>
  <c r="N95" i="5"/>
  <c r="J93" i="7"/>
  <c r="B26" i="11"/>
  <c r="Q31" i="12"/>
  <c r="D33" i="16"/>
  <c r="I9" i="17"/>
  <c r="I106" i="17" s="1"/>
  <c r="A1" i="17"/>
  <c r="A98" i="17" s="1"/>
  <c r="B11" i="18"/>
  <c r="B114" i="18" s="1"/>
  <c r="B11" i="14"/>
  <c r="B11" i="13"/>
  <c r="B11" i="16"/>
  <c r="B11" i="11"/>
  <c r="C11" i="9"/>
  <c r="I8" i="17"/>
  <c r="I105" i="17" s="1"/>
  <c r="B8" i="16"/>
  <c r="B8" i="18"/>
  <c r="B111" i="18" s="1"/>
  <c r="B8" i="15"/>
  <c r="B8" i="12"/>
  <c r="B8" i="10"/>
  <c r="D4" i="25"/>
  <c r="B11" i="8"/>
  <c r="P30" i="12"/>
  <c r="E16" i="20"/>
  <c r="O35" i="25"/>
  <c r="N35" i="25"/>
  <c r="I10" i="17"/>
  <c r="I107" i="17" s="1"/>
  <c r="B10" i="16"/>
  <c r="B10" i="18"/>
  <c r="B113" i="18" s="1"/>
  <c r="B10" i="15"/>
  <c r="B10" i="12"/>
  <c r="B10" i="10"/>
  <c r="B10" i="14"/>
  <c r="A7" i="14"/>
  <c r="A7" i="13"/>
  <c r="A7" i="17"/>
  <c r="A104" i="17" s="1"/>
  <c r="A7" i="18"/>
  <c r="A110" i="18" s="1"/>
  <c r="A7" i="15"/>
  <c r="A7" i="11"/>
  <c r="A7" i="10"/>
  <c r="C11" i="7"/>
  <c r="A7" i="7"/>
  <c r="H28" i="19"/>
  <c r="D20" i="15"/>
  <c r="H21" i="19"/>
  <c r="I21" i="19" s="1"/>
  <c r="S30" i="12"/>
  <c r="B11" i="12"/>
  <c r="B8" i="13"/>
  <c r="B8" i="14"/>
  <c r="B11" i="15"/>
  <c r="F44" i="23"/>
  <c r="J35" i="25"/>
  <c r="K35" i="25"/>
  <c r="I40" i="25" s="1"/>
  <c r="D18" i="25"/>
  <c r="F14" i="24"/>
  <c r="F19" i="24" s="1"/>
  <c r="N37" i="25"/>
  <c r="O37" i="25"/>
  <c r="N31" i="25"/>
  <c r="O31" i="25"/>
  <c r="I39" i="25" s="1"/>
  <c r="N34" i="25"/>
  <c r="O34" i="25"/>
  <c r="I41" i="25" s="1"/>
  <c r="H26" i="19" l="1"/>
  <c r="D16" i="15"/>
  <c r="H19" i="19"/>
  <c r="I19" i="19" s="1"/>
  <c r="H15" i="19"/>
  <c r="I15" i="19" s="1"/>
  <c r="H18" i="19"/>
  <c r="I18" i="19" s="1"/>
  <c r="H25" i="19"/>
  <c r="H16" i="19"/>
  <c r="N97" i="5"/>
  <c r="I17" i="13"/>
  <c r="M17" i="13" s="1"/>
  <c r="AE2" i="5"/>
  <c r="AG7" i="23"/>
  <c r="AG8" i="23" s="1"/>
  <c r="AG9" i="23"/>
  <c r="AG6" i="23"/>
  <c r="H27" i="19"/>
  <c r="H20" i="19"/>
  <c r="I20" i="19" s="1"/>
  <c r="D18" i="15"/>
  <c r="D15" i="13"/>
  <c r="H22" i="19"/>
  <c r="I22" i="19" s="1"/>
  <c r="D22" i="15"/>
  <c r="H29" i="19"/>
  <c r="C50" i="23"/>
  <c r="F50" i="23"/>
  <c r="B53" i="23"/>
  <c r="B52" i="23"/>
  <c r="B54" i="23"/>
  <c r="B51" i="23"/>
  <c r="Q19" i="9"/>
  <c r="Q94" i="9" s="1"/>
  <c r="S93" i="9"/>
  <c r="D17" i="13" s="1"/>
  <c r="F73" i="6"/>
  <c r="F75" i="6" s="1"/>
  <c r="Q76" i="6" s="1"/>
  <c r="D18" i="13" l="1"/>
  <c r="D24" i="15" s="1"/>
  <c r="K20" i="19"/>
  <c r="D18" i="16" s="1"/>
  <c r="K19" i="19"/>
  <c r="D16" i="16" s="1"/>
  <c r="K23" i="19"/>
  <c r="D26" i="16" s="1"/>
  <c r="K18" i="19"/>
  <c r="K21" i="19"/>
  <c r="D20" i="16" s="1"/>
  <c r="K22" i="19"/>
  <c r="D22" i="16" s="1"/>
  <c r="B41" i="23"/>
  <c r="D8" i="25"/>
  <c r="F8" i="25" s="1"/>
  <c r="D8" i="24"/>
  <c r="F8" i="24" s="1"/>
  <c r="D7" i="25"/>
  <c r="F7" i="25" s="1"/>
  <c r="D7" i="24"/>
  <c r="F7" i="24" s="1"/>
  <c r="D14" i="15"/>
  <c r="H11" i="24"/>
  <c r="D11" i="24" s="1"/>
  <c r="F11" i="24" s="1"/>
  <c r="D16" i="14" l="1"/>
  <c r="D15" i="24" s="1"/>
  <c r="L25" i="24" s="1"/>
  <c r="K25" i="24" s="1"/>
  <c r="B25" i="24" s="1"/>
  <c r="D6" i="25"/>
  <c r="D6" i="24"/>
  <c r="AI3" i="17"/>
  <c r="AI7" i="17" s="1"/>
  <c r="D28" i="15"/>
  <c r="AF3" i="18"/>
  <c r="AF7" i="18" s="1"/>
  <c r="AC3" i="10"/>
  <c r="AC7" i="10" s="1"/>
  <c r="AM3" i="9"/>
  <c r="AM7" i="9" s="1"/>
  <c r="M3" i="8"/>
  <c r="M7" i="8" s="1"/>
  <c r="D14" i="16"/>
  <c r="D14" i="14"/>
  <c r="D14" i="24" s="1"/>
  <c r="F6" i="24" l="1"/>
  <c r="F10" i="24" s="1"/>
  <c r="D10" i="24"/>
  <c r="F6" i="25"/>
  <c r="F10" i="25" s="1"/>
  <c r="D10" i="25"/>
  <c r="F35" i="25"/>
  <c r="F36" i="25" s="1"/>
  <c r="F16" i="25" s="1"/>
  <c r="D19" i="24"/>
  <c r="L24" i="24"/>
  <c r="K24" i="24" s="1"/>
  <c r="B24" i="24" s="1"/>
  <c r="D18" i="14"/>
  <c r="D24" i="16" s="1"/>
  <c r="D28" i="16" s="1"/>
  <c r="AB17" i="23" s="1"/>
  <c r="A1" i="26" l="1"/>
  <c r="D12" i="24"/>
  <c r="D20" i="24"/>
  <c r="F12" i="25"/>
  <c r="F19" i="25"/>
  <c r="D12" i="25"/>
  <c r="D19" i="25"/>
  <c r="F12" i="24"/>
  <c r="F20" i="24"/>
  <c r="A7" i="26" l="1"/>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<sst xmlns="http://schemas.openxmlformats.org/spreadsheetml/2006/main" count="1707" uniqueCount="747">
  <si>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</si>
  <si>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</si>
  <si>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</si>
  <si>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</si>
  <si>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</si>
  <si>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</si>
  <si>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</si>
  <si>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</si>
  <si>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</si>
  <si>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</si>
  <si>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</si>
  <si>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</si>
  <si>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</si>
  <si>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</si>
  <si>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</si>
  <si>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</si>
  <si>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</si>
  <si>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</si>
  <si>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</si>
  <si>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</si>
  <si>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</si>
  <si>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</si>
  <si>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</si>
  <si>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</si>
  <si>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</si>
  <si>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</si>
  <si>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</si>
  <si>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</si>
  <si>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</si>
  <si>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</si>
  <si>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</si>
  <si>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</si>
  <si>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</si>
  <si>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</si>
  <si>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</si>
  <si>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</si>
  <si>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</si>
  <si>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</si>
  <si>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</si>
  <si>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</si>
  <si>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</si>
  <si>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</si>
  <si>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</si>
  <si>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</si>
  <si>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</si>
  <si>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</si>
  <si>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</si>
  <si>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</si>
  <si>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</si>
  <si>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</si>
  <si>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</si>
  <si>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</si>
  <si>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</si>
  <si>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</si>
  <si>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</si>
  <si>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</si>
  <si>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</si>
  <si>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</si>
  <si>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</si>
  <si>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</si>
  <si>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</si>
  <si>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</si>
  <si>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</si>
  <si>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</si>
  <si>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</si>
  <si>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</si>
  <si>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</si>
  <si>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</si>
  <si>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</si>
  <si>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</si>
  <si>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</si>
  <si>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</si>
  <si>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</si>
  <si>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</si>
  <si>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</si>
  <si>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</si>
  <si>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</si>
  <si>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</si>
  <si>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</si>
  <si>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</si>
  <si>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</si>
  <si>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</si>
  <si>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</si>
  <si>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</si>
  <si>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</si>
  <si>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</si>
  <si>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</si>
  <si>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</si>
  <si>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</si>
  <si>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</si>
  <si>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</si>
  <si>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</si>
  <si>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</si>
  <si>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</si>
  <si>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</si>
  <si>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</si>
  <si>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</si>
  <si>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</si>
  <si>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</si>
  <si>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</si>
  <si>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</si>
  <si>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</si>
  <si>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</si>
  <si>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</si>
  <si>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</si>
  <si>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</si>
  <si>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</si>
  <si>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</si>
  <si>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</si>
  <si>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</si>
  <si>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</si>
  <si>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</si>
  <si>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</si>
  <si>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</si>
  <si>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</si>
  <si>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</si>
  <si>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</si>
  <si>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</si>
  <si>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</si>
  <si>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</si>
  <si>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</si>
  <si>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</si>
  <si>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</si>
  <si>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</si>
  <si>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</si>
  <si>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</si>
  <si>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</si>
  <si>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</si>
  <si>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</si>
  <si>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</si>
  <si>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</si>
  <si>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</si>
  <si>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</si>
  <si>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</si>
  <si>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</si>
  <si>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</si>
  <si>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</si>
  <si>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</si>
  <si>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</si>
  <si>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</si>
  <si>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</si>
  <si>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</si>
  <si>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</si>
  <si>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</si>
  <si>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</si>
  <si>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</si>
  <si>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</si>
  <si>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</si>
  <si>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</si>
  <si>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</si>
  <si>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</si>
  <si>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</si>
  <si>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</si>
  <si>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</si>
  <si>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</si>
  <si>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</si>
  <si>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</si>
  <si>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</si>
  <si>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</si>
  <si>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</si>
  <si>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</si>
  <si>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</si>
  <si>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</si>
  <si>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</si>
  <si>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</si>
  <si>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</si>
  <si>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</si>
  <si>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</si>
  <si>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</si>
  <si>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</si>
  <si>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</si>
  <si>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</si>
  <si>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</si>
  <si>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</si>
  <si>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</si>
  <si>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</si>
  <si>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</si>
  <si>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</si>
  <si>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</si>
  <si>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</si>
  <si>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</si>
  <si>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</si>
  <si>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</si>
  <si>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</si>
  <si>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</si>
  <si>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</si>
  <si>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</si>
  <si>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</si>
  <si>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</si>
  <si>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</si>
  <si>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</si>
  <si>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</si>
  <si>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</si>
  <si>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</si>
  <si>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</si>
  <si>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</si>
  <si>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</si>
  <si>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</si>
  <si>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</si>
  <si>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</si>
  <si>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</si>
  <si>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</si>
  <si>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</si>
  <si>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</si>
  <si>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</si>
  <si>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</si>
  <si>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</si>
  <si>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</si>
  <si>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</si>
  <si>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</si>
  <si>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</si>
  <si>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</si>
  <si>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</si>
  <si>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</si>
  <si>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</si>
  <si>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</si>
  <si>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</si>
  <si>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</si>
  <si>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</si>
  <si>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</si>
  <si>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</si>
  <si>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</si>
  <si>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</si>
  <si>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</si>
  <si>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</si>
  <si>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</si>
  <si>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</si>
  <si>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</si>
  <si>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</si>
  <si>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</si>
  <si>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</si>
  <si>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</si>
  <si>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</si>
  <si>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</si>
  <si>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</si>
  <si>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</si>
  <si>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</si>
  <si>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</si>
  <si>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</si>
  <si>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</si>
  <si>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</si>
  <si>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</si>
  <si>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</si>
  <si>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</si>
  <si>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</si>
  <si>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</si>
  <si>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</si>
  <si>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</si>
  <si>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</si>
  <si>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</si>
  <si>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</si>
  <si>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</si>
  <si>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</si>
  <si>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</si>
  <si>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</si>
  <si>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</si>
  <si>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</si>
  <si>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</si>
  <si>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</si>
  <si>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</si>
  <si>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</si>
  <si>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</si>
  <si>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</si>
  <si>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</si>
  <si>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</si>
  <si>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</si>
  <si>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</si>
  <si>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</si>
  <si>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</si>
  <si>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</si>
  <si>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</si>
  <si>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</si>
  <si>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</si>
  <si>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</si>
  <si>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</si>
  <si>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</si>
  <si>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</si>
  <si>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</si>
  <si>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</si>
  <si>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</si>
  <si>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</si>
  <si>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</si>
  <si>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</si>
  <si>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</si>
  <si>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</si>
  <si>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</si>
  <si>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</si>
  <si>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</si>
  <si>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</si>
  <si>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</si>
  <si>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</si>
  <si>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</si>
  <si>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</si>
  <si>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</si>
  <si>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</si>
  <si>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</si>
  <si>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</si>
  <si>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</si>
  <si>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</si>
  <si>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</si>
  <si>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</si>
  <si>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</si>
  <si>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</si>
  <si>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</si>
  <si>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</si>
  <si>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</si>
  <si>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</si>
  <si>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</si>
  <si>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</si>
  <si>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</si>
  <si>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</si>
  <si>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</si>
  <si>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</si>
  <si>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</si>
  <si>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</si>
  <si>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</si>
  <si>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</si>
  <si>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</si>
  <si>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</si>
  <si>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</si>
  <si>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</si>
  <si>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</si>
  <si>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</si>
  <si>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</si>
  <si>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</si>
  <si>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</si>
  <si>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</si>
  <si>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</si>
  <si>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</si>
  <si>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</si>
  <si>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</si>
  <si>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</si>
  <si>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</si>
  <si>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</si>
  <si>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</si>
  <si>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</si>
  <si>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</si>
  <si>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</si>
  <si>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</si>
  <si>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</si>
  <si>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</si>
  <si>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</si>
  <si>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</si>
  <si>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</si>
  <si>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</si>
  <si>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</si>
  <si>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</si>
  <si>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</si>
  <si>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</si>
  <si>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</si>
  <si>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</si>
  <si>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</si>
  <si>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</si>
  <si>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</si>
  <si>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</si>
  <si>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</si>
  <si>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</si>
  <si>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</si>
  <si>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</si>
  <si>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</si>
  <si>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</si>
  <si>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</si>
  <si>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</si>
  <si>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</si>
  <si>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</si>
  <si>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</si>
  <si>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</si>
  <si>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</si>
  <si>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</si>
  <si>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</si>
  <si>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</si>
  <si>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</si>
  <si>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</si>
  <si>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</si>
  <si>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</si>
  <si>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</si>
  <si>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</si>
  <si>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</si>
  <si>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</si>
  <si>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</si>
  <si>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</si>
  <si>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</si>
  <si>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</si>
  <si>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</si>
  <si>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</si>
  <si>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</si>
  <si>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</si>
  <si>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</si>
  <si>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</si>
  <si>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</si>
  <si>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</si>
  <si>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</si>
  <si>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</si>
  <si>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</si>
  <si>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</si>
  <si>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</si>
  <si>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</si>
  <si>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</si>
  <si>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</si>
  <si>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</si>
  <si>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</si>
  <si>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</si>
  <si>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</si>
  <si>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</si>
  <si>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</si>
  <si>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</si>
  <si>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</si>
  <si>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</si>
  <si>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</si>
  <si>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</si>
  <si>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</si>
  <si>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</si>
  <si>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</si>
  <si>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</si>
  <si>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</si>
  <si>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</si>
  <si>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</si>
  <si>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</si>
  <si>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</si>
  <si>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</si>
  <si>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</si>
  <si>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</si>
  <si>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</si>
  <si>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</si>
  <si>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</si>
  <si>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</si>
  <si>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</si>
  <si>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</si>
  <si>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</si>
  <si>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</si>
  <si>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</si>
  <si>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</si>
  <si>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</si>
  <si>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</si>
  <si>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</si>
  <si>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</si>
  <si>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</si>
  <si>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</si>
  <si>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</si>
  <si>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</si>
  <si>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</si>
  <si>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</si>
  <si>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</si>
  <si>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</si>
  <si>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</si>
  <si>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</si>
  <si>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</si>
  <si>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</si>
  <si>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</si>
  <si>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</si>
  <si>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</si>
  <si>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</si>
  <si>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</si>
  <si>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</si>
  <si>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</si>
  <si>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</si>
  <si>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</si>
  <si>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</si>
  <si>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</si>
  <si>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</si>
  <si>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</si>
  <si>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</si>
  <si>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</si>
  <si>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</si>
  <si>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</si>
  <si>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</si>
  <si>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</si>
  <si>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</si>
  <si>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</si>
  <si>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</si>
  <si>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</si>
  <si>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</si>
  <si>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</si>
  <si>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</si>
  <si>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</si>
  <si>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</si>
  <si>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</si>
  <si>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</si>
  <si>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</si>
  <si>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</si>
  <si>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</si>
  <si>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</si>
  <si>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</si>
  <si>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</si>
  <si>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</si>
  <si>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</si>
  <si>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</si>
  <si>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</si>
  <si>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</si>
  <si>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</si>
  <si>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</si>
  <si>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</si>
  <si>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</si>
  <si>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</si>
  <si>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</si>
  <si>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</si>
  <si>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</si>
  <si>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</si>
  <si>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</si>
  <si>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</si>
  <si>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</si>
  <si>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</si>
  <si>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</si>
  <si>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</si>
  <si>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</si>
  <si>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</si>
  <si>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</si>
  <si>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</si>
  <si>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</si>
  <si>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</si>
  <si>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</si>
  <si>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</si>
  <si>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</si>
  <si>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</si>
  <si>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</si>
  <si>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</si>
  <si>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</si>
  <si>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</si>
  <si>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</si>
  <si>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</si>
  <si>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</si>
  <si>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</si>
  <si>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</si>
  <si>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</si>
  <si>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</si>
  <si>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</si>
  <si>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</si>
  <si>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</si>
  <si>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</si>
  <si>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</si>
  <si>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</si>
  <si>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</si>
  <si>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</si>
  <si>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</si>
  <si>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</si>
  <si>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</si>
  <si>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</si>
  <si>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</si>
  <si>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</si>
  <si>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</si>
  <si>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</si>
  <si>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</si>
  <si>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</si>
  <si>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</si>
  <si>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</si>
  <si>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</si>
  <si>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</si>
  <si>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</si>
  <si>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</si>
  <si>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</si>
  <si>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</si>
  <si>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</si>
  <si>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</si>
  <si>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</si>
  <si>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</si>
  <si>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</si>
  <si>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</si>
  <si>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</si>
  <si>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</si>
  <si>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</si>
  <si>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</si>
  <si>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</si>
  <si>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</si>
  <si>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</si>
  <si>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</si>
  <si>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</si>
  <si>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</si>
  <si>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</si>
  <si>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</si>
  <si>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</si>
  <si>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</si>
  <si>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</si>
  <si>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M  </t>
  </si>
  <si>
    <t>1.1kV grade Power Cables (PVCinsulated)along withlugs,glands,straight joints &amp;accessories,etc.</t>
  </si>
  <si>
    <t xml:space="preserve">LS </t>
  </si>
  <si>
    <t>1.1kV grade Control Cables (PVCinsulated) along withlugs,glands,straight joints &amp;accessories,etc.</t>
  </si>
  <si>
    <t xml:space="preserve">MT </t>
  </si>
  <si>
    <t>LIGHTING FIXTURE LED LUMINAIRES TYPE FL2 AS PER TECH. SPECIFICATIONS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</si>
  <si>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</si>
  <si>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</si>
  <si>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</si>
  <si>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</si>
  <si>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</si>
  <si>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</si>
  <si>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</si>
  <si>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</si>
  <si>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Total F&amp;I Price</t>
  </si>
  <si>
    <t>Total Ex-works Price</t>
  </si>
  <si>
    <t xml:space="preserve">Total Installation Charges </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</si>
  <si>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</si>
  <si>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</si>
  <si>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Plain Cement Concrete 1:5:10 (1 cement : 5 sand : 10 brick aggregate)</t>
  </si>
  <si>
    <t>Stone spreading in switchyard excluding PCC</t>
  </si>
  <si>
    <t>Antiweed treatment</t>
  </si>
  <si>
    <t>RCC culverts and cable trench crossings including supplying and laying hume pipe 250mm dia of grade (NP-3) excluding concrete as perspecification.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</si>
  <si>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</si>
  <si>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</si>
  <si>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</si>
  <si>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</si>
  <si>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 xml:space="preserve">M2 </t>
  </si>
  <si>
    <t>Whether  rate of GST in column ‘8’ is confirmed. If not  indicate applicable rate of GST *</t>
  </si>
  <si>
    <t>Whether  rate of GST in column ‘10’ is confirmed. If not  indicate applicable rate of GST *</t>
  </si>
  <si>
    <t>Spare-C &amp; R Panel</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</si>
  <si>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</si>
  <si>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KM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</si>
  <si>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</si>
  <si>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LOT</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</si>
  <si>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</si>
  <si>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</si>
  <si>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Sch-3 (Installation  Charges) :</t>
  </si>
  <si>
    <t xml:space="preserve">Visual Monitoring System                </t>
  </si>
  <si>
    <t>216kV Surge Arrester (1-phase)</t>
  </si>
  <si>
    <t>245 kV, 1 phase Bus Post Insulator (except for Line Traps)</t>
  </si>
  <si>
    <t>Augmentation of existing 220kV bus bar protection scheme</t>
  </si>
  <si>
    <t>Spare-216kV Surge Arrester</t>
  </si>
  <si>
    <t xml:space="preserve">Civil Works                             </t>
  </si>
  <si>
    <t>245 kV,1 phase Bus Post Insulator (except for Line Traps)</t>
  </si>
  <si>
    <t>Dismantling &amp; Re-erection of Existing fence</t>
  </si>
  <si>
    <t>40 MM MS ROD FOR MAIN EARTHMAT</t>
  </si>
  <si>
    <t>1.1KV GRADE 4CX16 SQMM (PVC) POWER CABLE</t>
  </si>
  <si>
    <t>1.1KV GRADE 4CX6 SQMM (PVC) POWER CABLE</t>
  </si>
  <si>
    <t>1.1KV GRADE 3CX2.5 SQMM CONTROL CABLE</t>
  </si>
  <si>
    <t>1.1KV GRADE 5CX2.5 SQMM CONTROL CABLE</t>
  </si>
  <si>
    <t>1.1KV GRADE 10CX2.5 SQMM CONTROL CABLE</t>
  </si>
  <si>
    <t>1.1KV GRADE 3.5CX35 SQMM (PVC) POWER CABLE</t>
  </si>
  <si>
    <t>1.1KV GRADE 2CX6 SQMM (PVC) POWER CABLE</t>
  </si>
  <si>
    <t>Lighting Panel type ACP-2 as per technical specification</t>
  </si>
  <si>
    <t>Spare-245kV Circuit Breaker</t>
  </si>
  <si>
    <t>Spare-245kV CT</t>
  </si>
  <si>
    <t>220KV CIRCUIT BREAKER RELAY PANEL (WITH AUTOMATION)</t>
  </si>
  <si>
    <t>4PAIR, 0.5 SQ.MM SCREENED CABLE</t>
  </si>
  <si>
    <t>1.1KV GRADE 3.5CX300 SQMM (XLPE) POWER CABLE</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</si>
  <si>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</si>
  <si>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</si>
  <si>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</si>
  <si>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220V DCDB (Extn.)</t>
  </si>
  <si>
    <t xml:space="preserve">Erection Hardware                       </t>
  </si>
  <si>
    <t>1.1KV GRADE 19CX1.5 SQMM CONTROL CABLE</t>
  </si>
  <si>
    <t>1.1KV GRADE 27CX1.5 SQMM CONTROL CABLE</t>
  </si>
  <si>
    <t>ERECTION H/W FOR MISCELLANEOUS WORK AS PER TECHNICAL SPECIFICATION</t>
  </si>
  <si>
    <t>LED FLOOD LIGHT LUMINARIESTYPE FL-1 (150W) AS PER TECHNICALSPECIFICATION</t>
  </si>
  <si>
    <t>Removing,cleaning and washing of existing stones and respreading of stones in switchyard excluding PCC</t>
  </si>
  <si>
    <t>Lighting Fixture LED Luminaires type FL2 as per tech. specifications</t>
  </si>
  <si>
    <t xml:space="preserve">220 kV Equipment                        </t>
  </si>
  <si>
    <t xml:space="preserve">Main Earthmat                           </t>
  </si>
  <si>
    <t>245kV, 1600A, 50 KA, 3-phase DoubleBreak Tandem Isolator without E/S</t>
  </si>
  <si>
    <t>245kV, 1600A, 50 KA, 3-phase DoubleBreak Isolator with two E/S</t>
  </si>
  <si>
    <t>245kV, 1600A, 50 KA, 3-phase DoubleBreak Isolator with one E/S</t>
  </si>
  <si>
    <t>245 kV 1600A, 50KA Circuit Breakers (3-Phase) with support</t>
  </si>
  <si>
    <t>245 kV, 1600A, 50KA, 1-Phase CurrentTransformer with 120% extended currentrating</t>
  </si>
  <si>
    <t>Erection Hardware for 220kV layout (Double Main and Transfer Scheme as per SLD)-Bus work (three Bay) as per specification</t>
  </si>
  <si>
    <t>Dismantling of RCC in foundation including disposal of debris and reinforcement bars of dismantled RCC works within substationboundaries as per direction of enginner incahrge</t>
  </si>
  <si>
    <t>220kV Circuit Breaker Relay Panel (with Automation)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</si>
  <si>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</si>
  <si>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</si>
  <si>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</si>
  <si>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245kV, 1600A, 50KA Circuit Breaker(3-Phase) with support structure</t>
  </si>
  <si>
    <t>245KV, 1600 A, 50KA, 3-PHASE, DOUBLE BREAK TANDEM ISOLATOR WITHOUT E/S</t>
  </si>
  <si>
    <t>Erection Hardware for 220kV layout (Double Main and TransferScheme)-Bus work (three Bay) as per technical specification</t>
  </si>
  <si>
    <t>Stone filling (40 mm size) for transformer/Reactor foundation</t>
  </si>
  <si>
    <t>Supplying and erecting dewatering pumps- 2 HP</t>
  </si>
  <si>
    <t>Rev01</t>
  </si>
  <si>
    <t xml:space="preserve">Transformer                             </t>
  </si>
  <si>
    <t xml:space="preserve">132 kV EQUIPMENT                        </t>
  </si>
  <si>
    <t xml:space="preserve">RELAY &amp; PROTN SYSTEM(w/o AUTOMATION)    </t>
  </si>
  <si>
    <t xml:space="preserve">Fire protection system                  </t>
  </si>
  <si>
    <t xml:space="preserve">Illumination                            </t>
  </si>
  <si>
    <t xml:space="preserve">LT SWGR                                 </t>
  </si>
  <si>
    <t xml:space="preserve">POWER, CONTROL AND EHV CABLES           </t>
  </si>
  <si>
    <t xml:space="preserve">Mandatory Spares (LOT)                  </t>
  </si>
  <si>
    <t xml:space="preserve">Non Standard Structures                 </t>
  </si>
  <si>
    <t>200MVA, 220KV/132/33 KV, 3-PHASE AUTOTRANSFORMER EXCLUDINGINSULATING
OIL</t>
  </si>
  <si>
    <t xml:space="preserve"> INSULATING OIL FOR 200MVA, 220KV/132/33 KV, 3-PHASE AUTOTRANSFORMER</t>
  </si>
  <si>
    <t>Digital RTCC Panel consist of digital RTCC relays as per technicalspecification</t>
  </si>
  <si>
    <t>Oil Storage Tank (20kL)</t>
  </si>
  <si>
    <t>DIGITAL RTCC RELAY</t>
  </si>
  <si>
    <t>145kV, 1250A, 31.5KA Circuit Breakers(3-Phase) with support structure</t>
  </si>
  <si>
    <t>120kV Surge Arrester(1-phase)</t>
  </si>
  <si>
    <t>145 kV, 1250A, 31.5 KA, 3-phase DoubleBreak Isolator with one E/S</t>
  </si>
  <si>
    <t>145 kV, 1250 A, 31.5KA, 3-phase DoubleBreak Isolator without E/S</t>
  </si>
  <si>
    <t>145 kV, 1250 A, 31.5KA, 3-phase DoubleBreak Isolator without E/S (Tandem)</t>
  </si>
  <si>
    <t>145kV, 1 phase Bus Post Insulators</t>
  </si>
  <si>
    <t>145 kV, 1200A, 31.5KA, 1-Phase CurrentTransformer with 120% extended currentrating</t>
  </si>
  <si>
    <t>Erection Hardware for 220kV layout (Double Main and TransferScheme)-Transformer Bay as per technical specification</t>
  </si>
  <si>
    <t>Erection Hardware  for 132kV layout (Single Main &amp; TransferScheme)-Transformer Bay as per technical specification</t>
  </si>
  <si>
    <t>132KV CIRCUIT BREAKER RELAY PANEL (WITH AUTOMATION)</t>
  </si>
  <si>
    <t>Augmentation of existing 132kV bus bar protection scheme.(No. of baysas per specification)-(with Automation)</t>
  </si>
  <si>
    <t>220kV Transformer Protection Panel (For both HV &amp; MV side)-(withAutomation)</t>
  </si>
  <si>
    <t>Augmentation of existing Simplex Control Panel for 132kV (Bus schemeas per SLD)</t>
  </si>
  <si>
    <t>Augmentation of existing Simplex Control Panel for 220kV (Bus schemeas per SLD)</t>
  </si>
  <si>
    <t>Fire Extinguisher Dry Chemical Powder Type(5 Kg) for control room.</t>
  </si>
  <si>
    <t>HVW SPRAY SYSTEM, HYDRANT SYSTEM AND COMPLETE U/G &amp; O/G PIPINGAND
ACCESSORIES ETC. OUT SIDE THE PUMP HOUSE  FOR 200MVA ,220KV, 3PH
TRANSFORMER</t>
  </si>
  <si>
    <t>Sub Lighting panel (outdoor) type SLP (Switchyard and Street Lighting)</t>
  </si>
  <si>
    <t>Outdoor Power Receptacle for oilfiltration unit (250A)</t>
  </si>
  <si>
    <t>132KV HV POWER CABLE ALONG WITH ACCESSORIES</t>
  </si>
  <si>
    <t>132 KV OUTDOOR TERMINATION KIT SUITABLE FOR 132 KV XLPE CABLE</t>
  </si>
  <si>
    <t>SPARE-145KV CIRCUIT BREAKER</t>
  </si>
  <si>
    <t>SPARE-145KV DB ISOLATOR</t>
  </si>
  <si>
    <t>SPARE-145KV CT</t>
  </si>
  <si>
    <t>Spares for 120kV Surge Arrester</t>
  </si>
  <si>
    <t>SPARES FOR 145KV BUS POST INSULATORS</t>
  </si>
  <si>
    <t>Spare-245kV Isolator</t>
  </si>
  <si>
    <t>Spares for Fire Protection System</t>
  </si>
  <si>
    <t>Spare-245kV BPI</t>
  </si>
  <si>
    <t>Spares-Substation Automation System</t>
  </si>
  <si>
    <t>SPARE-220KV POWER TRANSFORMER</t>
  </si>
  <si>
    <t xml:space="preserve">Install. Transformer                    </t>
  </si>
  <si>
    <t xml:space="preserve">Install. 132 kV EQUIPMENT               </t>
  </si>
  <si>
    <t xml:space="preserve">Install. 220 kV Equipment               </t>
  </si>
  <si>
    <t xml:space="preserve">Install. Erection Hardware              </t>
  </si>
  <si>
    <t xml:space="preserve">Install. RELAY &amp; PROTN SYSTEM           </t>
  </si>
  <si>
    <t xml:space="preserve">Install. Fire protection system         </t>
  </si>
  <si>
    <t xml:space="preserve">Install. Main Earthmat                  </t>
  </si>
  <si>
    <t xml:space="preserve">Install. Illumination                   </t>
  </si>
  <si>
    <t xml:space="preserve">Install. LT SWGR                        </t>
  </si>
  <si>
    <t xml:space="preserve">Install. Visual Monitoring System       </t>
  </si>
  <si>
    <t xml:space="preserve">Install. CABLES                         </t>
  </si>
  <si>
    <t xml:space="preserve">Non-Standard Civil Works                </t>
  </si>
  <si>
    <t>200MVA, 220KV/132/33 KV, 3-phase Autotransformer excluding Insulating
Oil</t>
  </si>
  <si>
    <t>Insulating Oil for 200MVA, 220KV/132/33 KV, 3-phase Autotransformer</t>
  </si>
  <si>
    <t>Service-DIGITAL RTCC RELAY</t>
  </si>
  <si>
    <t>Digital RTCC Panel consist of digital RTCC relays as per technical specification</t>
  </si>
  <si>
    <t>145 kV, 1250 A, 31.5KA, 3-phase Double Break Isolator without E/S</t>
  </si>
  <si>
    <t>145 kV, 1250 A, 31.5KA, 3-phase Double Break Isolator without E/S (Tandem)</t>
  </si>
  <si>
    <t>145kV ,1 phase Bus Post Insulators</t>
  </si>
  <si>
    <t>Erection Hardware for 220kV layout (Double Main and Transfer Scheme as per SLD)-Transformer Bay as per specification</t>
  </si>
  <si>
    <t>Erection Hardware  for 132kV layout (Single Main &amp; Transfer Scheme as per SLD)-Transformer Bay as per specification</t>
  </si>
  <si>
    <t>132kV Circuit Breaker Relay Panel (with Automation)</t>
  </si>
  <si>
    <t>Augmentation of existing 132kV bus bar protection scheme.(No. of bays as per specification)-(with Automation)</t>
  </si>
  <si>
    <t>220kV Transformer Protection Panel (For both HV &amp; MV side)-(with Automation)</t>
  </si>
  <si>
    <t>Augmentation of existing Simplex Control Panel for 132kV (Bus scheme as per SLD)</t>
  </si>
  <si>
    <t>Augmentation of existing Simplex Control Panel for 220kV (Bus scheme as per SLD)</t>
  </si>
  <si>
    <t>HVW spray system, Hydrant system and complete U/G &amp; O/G piping and
accessories etc. out side the pump house  for 200MVA ,220kV, 3ph
Transformer</t>
  </si>
  <si>
    <t>LED Flood Light Luminaries Type-FL-1 as per technical specification</t>
  </si>
  <si>
    <t>132 KV OUTDOOR TERMINATION KIT SUITABLE FOR 132 KV XLPECABLE</t>
  </si>
  <si>
    <t>132kV HV Power Cable along with accessories</t>
  </si>
  <si>
    <t>Construction of buried cable trench  along with excavation,PCC/RCC, back filling, restoration etc. and construction of jointing bays(as per requirement) as per technical specification</t>
  </si>
  <si>
    <t>External finishing / painting of fire wall (water proofing cement paint) (DSR 13.44.1)</t>
  </si>
  <si>
    <t>3.75m wide Concrete road (including all crossings) as per drawing except reinforcement &amp; concrete in Switchyard</t>
  </si>
  <si>
    <t xml:space="preserve"> Construction of rail cum road as per drawing including all item such as excavation,compactions, rolling watering, WBM etc. butexcluding concrete reinforcement and structural steel-Section having two rails for Reactor.</t>
  </si>
  <si>
    <t>New chain Link Fencing excluding concrete</t>
  </si>
  <si>
    <t>DISMANTLING OF EXISTING -CONCRETE ROAD .</t>
  </si>
  <si>
    <r>
      <t>220kV AIS Substation Extension Package SS-114</t>
    </r>
    <r>
      <rPr>
        <sz val="11"/>
        <color indexed="8"/>
        <rFont val="Book Antiqua"/>
        <family val="1"/>
      </rPr>
      <t xml:space="preserve"> including supply of 220kV ICT &amp; 132kV EHV Cable for </t>
    </r>
    <r>
      <rPr>
        <b/>
        <sz val="11"/>
        <color indexed="8"/>
        <rFont val="Book Antiqua"/>
        <family val="1"/>
      </rPr>
      <t>a)</t>
    </r>
    <r>
      <rPr>
        <sz val="11"/>
        <color indexed="8"/>
        <rFont val="Book Antiqua"/>
        <family val="1"/>
      </rPr>
      <t xml:space="preserve"> Extension of 220/132kV Ara S/S; </t>
    </r>
    <r>
      <rPr>
        <b/>
        <sz val="11"/>
        <color indexed="8"/>
        <rFont val="Book Antiqua"/>
        <family val="1"/>
      </rPr>
      <t>b)</t>
    </r>
    <r>
      <rPr>
        <sz val="11"/>
        <color indexed="8"/>
        <rFont val="Book Antiqua"/>
        <family val="1"/>
      </rPr>
      <t xml:space="preserve"> 1x200MVA 220/132kV ICT at Ara S/S; </t>
    </r>
    <r>
      <rPr>
        <b/>
        <sz val="11"/>
        <color indexed="8"/>
        <rFont val="Book Antiqua"/>
        <family val="1"/>
      </rPr>
      <t>c)</t>
    </r>
    <r>
      <rPr>
        <sz val="11"/>
        <color indexed="8"/>
        <rFont val="Book Antiqua"/>
        <family val="1"/>
      </rPr>
      <t xml:space="preserve"> 132kV, 1C, 1200Sqmm. XLPE Cu Cable associated with Eastern Region Expansion Scheme-XXXVI (ERES-XXXVI)</t>
    </r>
  </si>
  <si>
    <t>Specification No.: CC/NT/W-AIS/DOM/A10/23/03286</t>
  </si>
  <si>
    <t xml:space="preserve">Ara substation                          </t>
  </si>
  <si>
    <t>Fire Detection and Alarm System for Control Room Building(220kV)</t>
  </si>
  <si>
    <t>200MVA, 220KV/132/33 KV, 3-PHASE AUTOTRANSFORMER EXCLUDINGINSULATING 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</si>
</sst>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name val="Calibri"/>
      <family val="2"/>
      <scheme val="minor"/>
    </font>
    <font>
      <b/>
      <sz val="11"/>
      <color rgb="FF000000"/>
      <name val="Book Antiqua"/>
      <family val="1"/>
    </font>
    <font>
      <u/>
      <sz val="11"/>
      <color theme="10"/>
      <name val="Book Antiqua"/>
      <family val="1"/>
    </font>
    <font>
      <b/>
      <sz val="14"/>
      <color theme="1"/>
      <name val="Calibri"/>
      <family val="2"/>
      <scheme val="minor"/>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73" fillId="0" borderId="0"/>
    <xf numFmtId="9" fontId="6" fillId="0" borderId="0"/>
    <xf numFmtId="9" fontId="87"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6" fillId="0" borderId="0"/>
    <xf numFmtId="172" fontId="1" fillId="0" borderId="0"/>
    <xf numFmtId="172" fontId="36" fillId="0" borderId="0"/>
    <xf numFmtId="172" fontId="1" fillId="0" borderId="0"/>
    <xf numFmtId="172" fontId="36" fillId="0" borderId="0"/>
    <xf numFmtId="172" fontId="1" fillId="0" borderId="0"/>
    <xf numFmtId="172" fontId="36" fillId="0" borderId="0"/>
    <xf numFmtId="172" fontId="1" fillId="0" borderId="0"/>
    <xf numFmtId="172" fontId="36" fillId="0" borderId="0"/>
    <xf numFmtId="172" fontId="1" fillId="0" borderId="0"/>
    <xf numFmtId="172" fontId="36" fillId="0" borderId="0"/>
    <xf numFmtId="172" fontId="1" fillId="0" borderId="0"/>
    <xf numFmtId="172" fontId="36" fillId="0" borderId="0"/>
    <xf numFmtId="172" fontId="1" fillId="0" borderId="0"/>
    <xf numFmtId="172"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9" fontId="8" fillId="0" borderId="1">
      <alignment horizontal="right"/>
    </xf>
    <xf numFmtId="169" fontId="74"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6" fillId="0" borderId="0"/>
    <xf numFmtId="37" fontId="10" fillId="0" borderId="0"/>
    <xf numFmtId="165" fontId="1" fillId="0" borderId="0"/>
    <xf numFmtId="165"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5"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1" fillId="0" borderId="0" applyNumberFormat="0" applyFont="0" applyFill="0" applyBorder="0" applyAlignment="0" applyProtection="0">
      <alignment vertical="top"/>
    </xf>
    <xf numFmtId="0" fontId="16" fillId="0" borderId="0"/>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18" fillId="0" borderId="0"/>
    <xf numFmtId="0" fontId="16" fillId="0" borderId="0"/>
    <xf numFmtId="0" fontId="33" fillId="0" borderId="0"/>
    <xf numFmtId="0" fontId="1" fillId="0" borderId="0"/>
    <xf numFmtId="0" fontId="36" fillId="0" borderId="0" applyNumberFormat="0" applyFont="0" applyFill="0" applyBorder="0" applyAlignment="0" applyProtection="0">
      <alignment vertical="top"/>
    </xf>
    <xf numFmtId="0" fontId="16" fillId="0" borderId="0" applyNumberFormat="0" applyFill="0" applyBorder="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6" fillId="0" borderId="0" applyNumberFormat="0" applyFont="0" applyFill="0" applyBorder="0" applyAlignment="0" applyProtection="0">
      <alignment vertical="top"/>
    </xf>
    <xf numFmtId="9" fontId="36" fillId="0" borderId="0" applyFill="0" applyBorder="0" applyAlignment="0" applyProtection="0"/>
    <xf numFmtId="9" fontId="36"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13" fillId="0" borderId="0" applyNumberFormat="0" applyFill="0" applyBorder="0" applyAlignment="0" applyProtection="0"/>
  </cellStyleXfs>
  <cellXfs count="1648">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1" fillId="0" borderId="0" xfId="205" applyAlignment="1" applyProtection="1">
      <alignment vertical="center"/>
      <protection hidden="1"/>
    </xf>
    <xf numFmtId="0" fontId="24" fillId="0" borderId="0"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6"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2"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6"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6"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8" fillId="0" borderId="0" xfId="205" applyFont="1" applyAlignment="1" applyProtection="1">
      <alignment vertical="top"/>
      <protection hidden="1"/>
    </xf>
    <xf numFmtId="0" fontId="33" fillId="0" borderId="0" xfId="197" applyProtection="1">
      <protection hidden="1"/>
    </xf>
    <xf numFmtId="0" fontId="39"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3"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0" fillId="0" borderId="0" xfId="197" applyFont="1" applyAlignment="1" applyProtection="1">
      <alignment vertical="center"/>
      <protection hidden="1"/>
    </xf>
    <xf numFmtId="0" fontId="40" fillId="0" borderId="0" xfId="197" applyFont="1" applyProtection="1">
      <protection hidden="1"/>
    </xf>
    <xf numFmtId="0" fontId="32" fillId="0" borderId="0" xfId="0" applyFont="1" applyFill="1" applyProtection="1">
      <protection hidden="1"/>
    </xf>
    <xf numFmtId="0" fontId="32"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2"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2" fillId="0" borderId="0" xfId="0" applyFont="1" applyAlignment="1">
      <alignment vertical="center"/>
    </xf>
    <xf numFmtId="0" fontId="32" fillId="0" borderId="0" xfId="0" applyFont="1"/>
    <xf numFmtId="0" fontId="32" fillId="0" borderId="0" xfId="0" applyNumberFormat="1" applyFont="1" applyFill="1" applyBorder="1" applyAlignment="1" applyProtection="1">
      <alignment vertical="center"/>
    </xf>
    <xf numFmtId="0" fontId="32" fillId="0" borderId="0" xfId="0" applyFont="1" applyBorder="1" applyAlignment="1">
      <alignment horizontal="left" vertical="center"/>
    </xf>
    <xf numFmtId="10" fontId="32" fillId="0" borderId="0" xfId="0" applyNumberFormat="1" applyFont="1" applyFill="1" applyBorder="1" applyAlignment="1">
      <alignment horizontal="center" vertical="center"/>
    </xf>
    <xf numFmtId="0" fontId="26" fillId="0" borderId="0" xfId="0" applyFont="1" applyFill="1" applyAlignment="1">
      <alignment vertical="center"/>
    </xf>
    <xf numFmtId="10" fontId="32" fillId="0" borderId="0" xfId="0" applyNumberFormat="1" applyFont="1" applyBorder="1" applyAlignment="1">
      <alignment horizontal="center" vertical="center"/>
    </xf>
    <xf numFmtId="0" fontId="32" fillId="0" borderId="0" xfId="206" applyFont="1" applyAlignment="1" applyProtection="1">
      <alignment vertical="center"/>
      <protection hidden="1"/>
    </xf>
    <xf numFmtId="0" fontId="32" fillId="0" borderId="0" xfId="206" applyFont="1" applyBorder="1" applyAlignment="1" applyProtection="1">
      <alignment vertical="center"/>
      <protection hidden="1"/>
    </xf>
    <xf numFmtId="0" fontId="32" fillId="0" borderId="0" xfId="0" applyFont="1" applyBorder="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horizontal="center" vertical="center"/>
    </xf>
    <xf numFmtId="0" fontId="26" fillId="0" borderId="0" xfId="0" applyNumberFormat="1" applyFont="1" applyFill="1" applyBorder="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horizontal="left" vertical="center"/>
      <protection hidden="1"/>
    </xf>
    <xf numFmtId="0" fontId="32" fillId="0" borderId="0" xfId="0" applyNumberFormat="1" applyFont="1" applyFill="1" applyBorder="1" applyAlignment="1" applyProtection="1">
      <alignment horizontal="justify" vertical="center"/>
      <protection hidden="1"/>
    </xf>
    <xf numFmtId="0" fontId="32" fillId="0" borderId="0" xfId="0" applyNumberFormat="1" applyFont="1" applyFill="1" applyBorder="1" applyAlignment="1" applyProtection="1">
      <alignment horizontal="center" vertical="center"/>
      <protection hidden="1"/>
    </xf>
    <xf numFmtId="0" fontId="32" fillId="0" borderId="0" xfId="0" applyNumberFormat="1" applyFont="1" applyFill="1" applyBorder="1" applyAlignment="1" applyProtection="1">
      <alignment vertical="center"/>
      <protection hidden="1"/>
    </xf>
    <xf numFmtId="0" fontId="32" fillId="0" borderId="0" xfId="200" applyNumberFormat="1" applyFont="1" applyFill="1" applyBorder="1" applyAlignment="1" applyProtection="1">
      <alignment vertical="center"/>
      <protection hidden="1"/>
    </xf>
    <xf numFmtId="0" fontId="32" fillId="0" borderId="0" xfId="0" applyNumberFormat="1" applyFont="1" applyFill="1" applyBorder="1" applyAlignment="1" applyProtection="1">
      <alignment horizontal="left" vertical="center" indent="1"/>
      <protection hidden="1"/>
    </xf>
    <xf numFmtId="0" fontId="32" fillId="0" borderId="0" xfId="206" applyFont="1" applyFill="1" applyBorder="1" applyAlignment="1" applyProtection="1">
      <alignment horizontal="left" vertical="center" indent="1"/>
      <protection hidden="1"/>
    </xf>
    <xf numFmtId="0" fontId="32" fillId="0" borderId="0" xfId="206" applyFont="1" applyFill="1" applyBorder="1" applyAlignment="1" applyProtection="1">
      <alignment horizontal="left" vertical="center"/>
      <protection hidden="1"/>
    </xf>
    <xf numFmtId="0" fontId="26" fillId="0" borderId="0" xfId="206"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26" fillId="0" borderId="0" xfId="0" applyNumberFormat="1" applyFont="1" applyFill="1" applyBorder="1" applyAlignment="1" applyProtection="1">
      <alignment horizontal="right" vertical="center"/>
      <protection hidden="1"/>
    </xf>
    <xf numFmtId="0" fontId="32" fillId="0" borderId="0" xfId="206" applyFont="1" applyFill="1" applyBorder="1" applyAlignment="1" applyProtection="1">
      <alignment vertical="center"/>
      <protection hidden="1"/>
    </xf>
    <xf numFmtId="0" fontId="26"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4" fontId="26" fillId="0" borderId="0" xfId="211" applyNumberFormat="1" applyFont="1" applyFill="1" applyBorder="1" applyAlignment="1" applyProtection="1">
      <alignment horizontal="center" vertical="center" wrapText="1"/>
      <protection hidden="1"/>
    </xf>
    <xf numFmtId="164"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2" fillId="0" borderId="0" xfId="0" applyNumberFormat="1" applyFont="1" applyFill="1" applyBorder="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vertical="center"/>
      <protection hidden="1"/>
    </xf>
    <xf numFmtId="0" fontId="32" fillId="0" borderId="0" xfId="0" applyFont="1" applyFill="1" applyBorder="1" applyProtection="1">
      <protection hidden="1"/>
    </xf>
    <xf numFmtId="0" fontId="26" fillId="0" borderId="0" xfId="0" applyNumberFormat="1" applyFont="1" applyFill="1" applyBorder="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2"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right" vertical="center"/>
      <protection hidden="1"/>
    </xf>
    <xf numFmtId="179" fontId="32" fillId="0" borderId="0" xfId="0" applyNumberFormat="1" applyFont="1" applyFill="1" applyBorder="1" applyAlignment="1" applyProtection="1">
      <alignment horizontal="center" vertical="center"/>
      <protection hidden="1"/>
    </xf>
    <xf numFmtId="2" fontId="32" fillId="0" borderId="0" xfId="206" applyNumberFormat="1" applyFont="1" applyFill="1" applyBorder="1" applyAlignment="1" applyProtection="1">
      <alignment vertical="center"/>
      <protection hidden="1"/>
    </xf>
    <xf numFmtId="2" fontId="32" fillId="0" borderId="0" xfId="0" applyNumberFormat="1" applyFont="1" applyFill="1" applyBorder="1" applyProtection="1">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7"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wrapText="1"/>
      <protection hidden="1"/>
    </xf>
    <xf numFmtId="0" fontId="32" fillId="0" borderId="0" xfId="0" applyNumberFormat="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6" fontId="32" fillId="0" borderId="0" xfId="0" applyNumberFormat="1" applyFont="1" applyFill="1" applyBorder="1" applyAlignment="1" applyProtection="1">
      <alignment horizontal="right" vertical="center" wrapText="1"/>
      <protection hidden="1"/>
    </xf>
    <xf numFmtId="2" fontId="32" fillId="0" borderId="0" xfId="0" applyNumberFormat="1" applyFont="1" applyFill="1" applyBorder="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7" fontId="32" fillId="0" borderId="0" xfId="11" applyNumberFormat="1" applyFont="1" applyFill="1" applyBorder="1" applyAlignment="1" applyProtection="1">
      <alignment horizontal="center" vertical="center"/>
      <protection hidden="1"/>
    </xf>
    <xf numFmtId="170" fontId="32" fillId="0" borderId="0" xfId="211" quotePrefix="1" applyNumberFormat="1" applyFont="1" applyFill="1" applyBorder="1" applyAlignment="1" applyProtection="1">
      <alignment horizontal="left" vertical="center" wrapText="1"/>
      <protection hidden="1"/>
    </xf>
    <xf numFmtId="170" fontId="32" fillId="0" borderId="0" xfId="211" applyNumberFormat="1" applyFont="1" applyFill="1" applyBorder="1" applyAlignment="1" applyProtection="1">
      <alignment horizontal="left" vertical="center" wrapText="1"/>
      <protection hidden="1"/>
    </xf>
    <xf numFmtId="164"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Border="1" applyAlignment="1">
      <alignment horizontal="center" vertical="center"/>
    </xf>
    <xf numFmtId="0" fontId="32" fillId="0" borderId="0"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vertical="center" wrapText="1"/>
    </xf>
    <xf numFmtId="0" fontId="32"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2" fillId="0" borderId="0" xfId="0" applyFont="1" applyFill="1" applyBorder="1" applyAlignment="1" applyProtection="1">
      <alignment horizontal="center" vertical="center"/>
      <protection hidden="1"/>
    </xf>
    <xf numFmtId="0" fontId="32" fillId="0" borderId="0" xfId="0" applyFont="1" applyFill="1" applyBorder="1" applyAlignment="1" applyProtection="1">
      <alignment horizontal="right"/>
      <protection hidden="1"/>
    </xf>
    <xf numFmtId="0" fontId="28" fillId="0" borderId="0" xfId="0" applyFont="1" applyFill="1" applyAlignment="1" applyProtection="1">
      <alignment vertical="center"/>
      <protection hidden="1"/>
    </xf>
    <xf numFmtId="0" fontId="28" fillId="0" borderId="0" xfId="0" applyNumberFormat="1" applyFont="1" applyFill="1" applyBorder="1" applyAlignment="1" applyProtection="1">
      <alignment vertical="center"/>
      <protection hidden="1"/>
    </xf>
    <xf numFmtId="2" fontId="28" fillId="0" borderId="0" xfId="0" applyNumberFormat="1" applyFont="1" applyFill="1" applyAlignment="1" applyProtection="1">
      <alignment vertical="center"/>
      <protection hidden="1"/>
    </xf>
    <xf numFmtId="0" fontId="28" fillId="0" borderId="0" xfId="206"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8" fillId="0" borderId="0" xfId="205" applyFont="1" applyBorder="1" applyAlignment="1" applyProtection="1">
      <alignment vertical="top"/>
      <protection hidden="1"/>
    </xf>
    <xf numFmtId="0" fontId="43" fillId="0" borderId="0" xfId="205" applyFont="1" applyBorder="1" applyAlignment="1" applyProtection="1">
      <alignment vertical="top"/>
      <protection hidden="1"/>
    </xf>
    <xf numFmtId="2" fontId="43" fillId="0" borderId="0" xfId="205" applyNumberFormat="1" applyFont="1" applyBorder="1" applyAlignment="1" applyProtection="1">
      <alignment vertical="top"/>
      <protection hidden="1"/>
    </xf>
    <xf numFmtId="165" fontId="38" fillId="0" borderId="0" xfId="205" applyNumberFormat="1" applyFont="1" applyBorder="1" applyAlignment="1" applyProtection="1">
      <alignment vertical="top"/>
      <protection hidden="1"/>
    </xf>
    <xf numFmtId="2" fontId="43" fillId="2" borderId="0" xfId="205" applyNumberFormat="1" applyFont="1" applyFill="1" applyBorder="1" applyAlignment="1" applyProtection="1">
      <alignment vertical="top"/>
      <protection hidden="1"/>
    </xf>
    <xf numFmtId="0" fontId="32" fillId="0" borderId="0" xfId="0" applyFont="1" applyBorder="1" applyAlignment="1" applyProtection="1">
      <alignment horizontal="right" vertical="center"/>
      <protection hidden="1"/>
    </xf>
    <xf numFmtId="0" fontId="45" fillId="0" borderId="0" xfId="209" applyFont="1" applyProtection="1">
      <protection hidden="1"/>
    </xf>
    <xf numFmtId="0" fontId="44" fillId="0" borderId="0" xfId="209" applyFont="1" applyProtection="1">
      <protection hidden="1"/>
    </xf>
    <xf numFmtId="0" fontId="44" fillId="0" borderId="0" xfId="209" applyFont="1" applyAlignment="1" applyProtection="1">
      <alignment vertical="center"/>
      <protection hidden="1"/>
    </xf>
    <xf numFmtId="0" fontId="44" fillId="0" borderId="0" xfId="209" applyFont="1" applyBorder="1" applyProtection="1">
      <protection hidden="1"/>
    </xf>
    <xf numFmtId="0" fontId="45" fillId="0" borderId="0" xfId="209" applyFont="1" applyFill="1" applyProtection="1">
      <protection hidden="1"/>
    </xf>
    <xf numFmtId="0" fontId="44" fillId="0" borderId="0" xfId="209" applyFont="1" applyAlignment="1" applyProtection="1">
      <alignment wrapText="1"/>
      <protection hidden="1"/>
    </xf>
    <xf numFmtId="10" fontId="44" fillId="0" borderId="0" xfId="209" applyNumberFormat="1" applyFont="1" applyAlignment="1" applyProtection="1">
      <alignment vertical="center"/>
      <protection hidden="1"/>
    </xf>
    <xf numFmtId="0" fontId="32" fillId="0" borderId="0" xfId="203" applyNumberFormat="1" applyFont="1" applyFill="1" applyBorder="1" applyAlignment="1" applyProtection="1">
      <alignment vertical="center" wrapText="1"/>
      <protection hidden="1"/>
    </xf>
    <xf numFmtId="0" fontId="45"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7"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NumberFormat="1" applyFont="1" applyFill="1" applyBorder="1" applyAlignment="1" applyProtection="1">
      <alignment horizontal="left" vertical="center"/>
    </xf>
    <xf numFmtId="0" fontId="49" fillId="0" borderId="0" xfId="0" applyNumberFormat="1" applyFont="1" applyFill="1" applyBorder="1" applyAlignment="1" applyProtection="1">
      <alignment vertical="center"/>
    </xf>
    <xf numFmtId="0" fontId="49" fillId="0" borderId="0" xfId="0" applyNumberFormat="1" applyFont="1" applyFill="1" applyBorder="1" applyAlignment="1" applyProtection="1">
      <alignment horizontal="center" vertical="center"/>
    </xf>
    <xf numFmtId="0" fontId="49" fillId="0" borderId="0" xfId="206" applyFont="1" applyFill="1" applyAlignment="1" applyProtection="1">
      <alignment vertical="center"/>
      <protection hidden="1"/>
    </xf>
    <xf numFmtId="0" fontId="49" fillId="0" borderId="0" xfId="206" applyFont="1" applyBorder="1" applyAlignment="1" applyProtection="1">
      <alignment horizontal="left" vertical="center" indent="1"/>
      <protection hidden="1"/>
    </xf>
    <xf numFmtId="0" fontId="49" fillId="0" borderId="0" xfId="206" applyFont="1" applyBorder="1" applyAlignment="1" applyProtection="1">
      <alignment vertical="center"/>
      <protection hidden="1"/>
    </xf>
    <xf numFmtId="0" fontId="49" fillId="0" borderId="0" xfId="206" applyFont="1" applyFill="1" applyBorder="1" applyAlignment="1" applyProtection="1">
      <alignment vertical="center"/>
      <protection hidden="1"/>
    </xf>
    <xf numFmtId="0" fontId="49" fillId="0" borderId="0" xfId="0" applyFont="1" applyAlignment="1">
      <alignment vertical="center"/>
    </xf>
    <xf numFmtId="2" fontId="49" fillId="0" borderId="4" xfId="0" applyNumberFormat="1" applyFont="1" applyFill="1" applyBorder="1" applyAlignment="1" applyProtection="1">
      <alignment horizontal="right" vertical="center"/>
    </xf>
    <xf numFmtId="0" fontId="49"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0" fillId="0" borderId="0" xfId="213" applyFont="1" applyAlignment="1" applyProtection="1">
      <alignment horizontal="center"/>
      <protection hidden="1"/>
    </xf>
    <xf numFmtId="0" fontId="50" fillId="0" borderId="0" xfId="213" applyFont="1" applyProtection="1">
      <protection hidden="1"/>
    </xf>
    <xf numFmtId="0" fontId="50" fillId="0" borderId="0" xfId="198" applyFont="1" applyFill="1" applyBorder="1" applyAlignment="1" applyProtection="1">
      <alignment horizontal="left" vertical="center"/>
      <protection hidden="1"/>
    </xf>
    <xf numFmtId="0" fontId="50" fillId="0" borderId="0" xfId="198" applyFont="1" applyProtection="1">
      <protection hidden="1"/>
    </xf>
    <xf numFmtId="0" fontId="50" fillId="0" borderId="0" xfId="198" applyFont="1" applyFill="1" applyBorder="1" applyAlignment="1" applyProtection="1">
      <alignment vertical="center"/>
      <protection hidden="1"/>
    </xf>
    <xf numFmtId="0" fontId="50" fillId="0" borderId="0" xfId="198" applyFont="1" applyFill="1" applyBorder="1" applyAlignment="1" applyProtection="1">
      <alignment horizontal="center" vertical="center"/>
      <protection hidden="1"/>
    </xf>
    <xf numFmtId="0" fontId="50" fillId="0" borderId="0" xfId="198" applyFont="1" applyAlignment="1" applyProtection="1">
      <alignment horizontal="left"/>
      <protection hidden="1"/>
    </xf>
    <xf numFmtId="0" fontId="50"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51"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3" fillId="0" borderId="0" xfId="197" applyFont="1" applyProtection="1">
      <protection hidden="1"/>
    </xf>
    <xf numFmtId="0" fontId="33"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9" fillId="0" borderId="0" xfId="0" applyNumberFormat="1" applyFont="1" applyFill="1" applyBorder="1" applyAlignment="1" applyProtection="1">
      <alignment horizontal="justify" vertical="center"/>
    </xf>
    <xf numFmtId="0" fontId="49" fillId="0" borderId="0" xfId="200" applyNumberFormat="1" applyFont="1" applyFill="1" applyBorder="1" applyAlignment="1" applyProtection="1">
      <alignment vertical="center"/>
    </xf>
    <xf numFmtId="0" fontId="49" fillId="0" borderId="0" xfId="200" applyNumberFormat="1" applyFont="1" applyFill="1" applyBorder="1" applyAlignment="1" applyProtection="1">
      <alignment vertical="center" wrapText="1"/>
    </xf>
    <xf numFmtId="0" fontId="49" fillId="0" borderId="0" xfId="200" applyNumberFormat="1" applyFont="1" applyFill="1" applyBorder="1" applyAlignment="1" applyProtection="1">
      <alignment vertical="center"/>
      <protection hidden="1"/>
    </xf>
    <xf numFmtId="0" fontId="49"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49" fillId="0" borderId="0" xfId="206" applyFont="1" applyBorder="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2" fontId="32"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9" fillId="0" borderId="0" xfId="0" applyFont="1" applyFill="1" applyProtection="1">
      <protection hidden="1"/>
    </xf>
    <xf numFmtId="0" fontId="49" fillId="0" borderId="0" xfId="0" applyFont="1" applyProtection="1">
      <protection hidden="1"/>
    </xf>
    <xf numFmtId="0" fontId="49" fillId="0" borderId="0" xfId="0" applyNumberFormat="1" applyFont="1" applyFill="1" applyBorder="1" applyAlignment="1" applyProtection="1">
      <alignment horizontal="left" vertical="center"/>
      <protection hidden="1"/>
    </xf>
    <xf numFmtId="0" fontId="49" fillId="0" borderId="0" xfId="0" applyNumberFormat="1" applyFont="1" applyFill="1" applyBorder="1" applyAlignment="1" applyProtection="1">
      <alignment horizontal="justify" vertical="center"/>
      <protection hidden="1"/>
    </xf>
    <xf numFmtId="0" fontId="49" fillId="0" borderId="0" xfId="0" applyNumberFormat="1" applyFont="1" applyFill="1" applyBorder="1" applyAlignment="1" applyProtection="1">
      <alignment horizontal="center" vertical="center"/>
      <protection hidden="1"/>
    </xf>
    <xf numFmtId="0" fontId="49" fillId="0" borderId="0" xfId="205" applyFont="1" applyFill="1" applyAlignment="1" applyProtection="1">
      <alignment vertical="top"/>
      <protection hidden="1"/>
    </xf>
    <xf numFmtId="0" fontId="49" fillId="0" borderId="0" xfId="205" applyFont="1" applyFill="1" applyAlignment="1" applyProtection="1">
      <alignment horizontal="left" vertical="top"/>
      <protection hidden="1"/>
    </xf>
    <xf numFmtId="0" fontId="28" fillId="0" borderId="0" xfId="206" applyFont="1" applyBorder="1" applyAlignment="1" applyProtection="1">
      <alignment horizontal="center" vertical="center" wrapText="1"/>
      <protection hidden="1"/>
    </xf>
    <xf numFmtId="0" fontId="49" fillId="0" borderId="0" xfId="206" applyFont="1" applyAlignment="1" applyProtection="1">
      <alignment horizontal="left" vertical="center"/>
      <protection hidden="1"/>
    </xf>
    <xf numFmtId="0" fontId="49" fillId="0" borderId="0" xfId="206" applyFont="1" applyAlignment="1" applyProtection="1">
      <alignment vertical="center"/>
      <protection hidden="1"/>
    </xf>
    <xf numFmtId="0" fontId="49" fillId="0" borderId="0" xfId="0" applyFont="1" applyFill="1" applyBorder="1" applyProtection="1">
      <protection hidden="1"/>
    </xf>
    <xf numFmtId="0" fontId="49" fillId="4" borderId="22" xfId="0" applyFont="1" applyFill="1" applyBorder="1" applyAlignment="1" applyProtection="1">
      <alignment horizontal="left" vertical="center"/>
      <protection locked="0"/>
    </xf>
    <xf numFmtId="0" fontId="49"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9" fillId="0" borderId="0" xfId="0" applyFont="1" applyBorder="1"/>
    <xf numFmtId="0" fontId="49" fillId="0" borderId="0" xfId="0" applyFont="1" applyBorder="1" applyAlignment="1">
      <alignment vertical="center"/>
    </xf>
    <xf numFmtId="0" fontId="27" fillId="0" borderId="0" xfId="0" applyFont="1" applyBorder="1" applyAlignment="1">
      <alignment horizontal="left" vertical="center"/>
    </xf>
    <xf numFmtId="10" fontId="27" fillId="0" borderId="0" xfId="0" applyNumberFormat="1" applyFont="1" applyBorder="1" applyAlignment="1">
      <alignment horizontal="center" vertical="center"/>
    </xf>
    <xf numFmtId="0" fontId="27" fillId="0" borderId="0" xfId="0" applyFont="1" applyBorder="1" applyAlignment="1">
      <alignment vertical="center"/>
    </xf>
    <xf numFmtId="0" fontId="49" fillId="0" borderId="0" xfId="200" applyNumberFormat="1" applyFont="1" applyFill="1" applyBorder="1" applyAlignment="1" applyProtection="1">
      <alignment horizontal="center" vertical="center"/>
    </xf>
    <xf numFmtId="0" fontId="49" fillId="0" borderId="0" xfId="0" applyFont="1" applyBorder="1" applyAlignment="1">
      <alignment horizontal="left" vertical="center"/>
    </xf>
    <xf numFmtId="10" fontId="49" fillId="0" borderId="0" xfId="0" applyNumberFormat="1" applyFont="1" applyBorder="1" applyAlignment="1">
      <alignment horizontal="center" vertical="center"/>
    </xf>
    <xf numFmtId="10" fontId="49" fillId="0" borderId="0" xfId="0" applyNumberFormat="1" applyFont="1" applyFill="1" applyBorder="1" applyAlignment="1">
      <alignment horizontal="center" vertical="center"/>
    </xf>
    <xf numFmtId="0" fontId="49" fillId="0" borderId="0" xfId="200" applyNumberFormat="1" applyFont="1" applyFill="1" applyBorder="1" applyAlignment="1" applyProtection="1">
      <alignment horizontal="center" vertical="center"/>
      <protection hidden="1"/>
    </xf>
    <xf numFmtId="0" fontId="28" fillId="0" borderId="0" xfId="0" applyFont="1" applyAlignment="1">
      <alignment vertical="center"/>
    </xf>
    <xf numFmtId="0" fontId="27" fillId="0" borderId="0" xfId="0" applyFont="1" applyAlignment="1">
      <alignment vertical="center"/>
    </xf>
    <xf numFmtId="2" fontId="16" fillId="0" borderId="4" xfId="200" applyNumberFormat="1" applyFont="1" applyFill="1" applyBorder="1" applyAlignment="1" applyProtection="1">
      <alignment horizontal="right" vertical="top"/>
    </xf>
    <xf numFmtId="0" fontId="49"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9"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2" fillId="0" borderId="0" xfId="0" applyNumberFormat="1" applyFont="1" applyFill="1" applyBorder="1" applyAlignment="1" applyProtection="1">
      <alignment horizontal="center" vertical="top"/>
      <protection hidden="1"/>
    </xf>
    <xf numFmtId="0" fontId="32" fillId="0" borderId="0" xfId="0" applyNumberFormat="1" applyFont="1" applyFill="1" applyBorder="1" applyAlignment="1" applyProtection="1">
      <alignment horizontal="justify" vertical="top"/>
      <protection hidden="1"/>
    </xf>
    <xf numFmtId="0" fontId="32" fillId="0" borderId="0" xfId="0" applyNumberFormat="1" applyFont="1" applyFill="1" applyBorder="1" applyAlignment="1" applyProtection="1">
      <alignment vertical="top"/>
      <protection hidden="1"/>
    </xf>
    <xf numFmtId="0" fontId="49"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49"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2" fillId="0" borderId="0" xfId="194" applyFont="1" applyBorder="1" applyProtection="1"/>
    <xf numFmtId="0" fontId="32" fillId="0" borderId="0" xfId="194" applyFont="1" applyBorder="1" applyAlignment="1" applyProtection="1">
      <alignment horizontal="center" vertical="center"/>
    </xf>
    <xf numFmtId="0" fontId="49" fillId="0" borderId="0" xfId="194" applyFont="1" applyProtection="1"/>
    <xf numFmtId="0" fontId="49" fillId="0" borderId="0" xfId="194" applyFont="1" applyAlignment="1" applyProtection="1">
      <alignment vertical="center"/>
    </xf>
    <xf numFmtId="0" fontId="49" fillId="0" borderId="0" xfId="194" applyFont="1" applyBorder="1" applyProtection="1"/>
    <xf numFmtId="0" fontId="15" fillId="0" borderId="0" xfId="194" applyFont="1" applyAlignment="1" applyProtection="1">
      <alignment horizontal="center" vertical="center"/>
    </xf>
    <xf numFmtId="0" fontId="49" fillId="0" borderId="0" xfId="194" applyFont="1" applyAlignment="1" applyProtection="1">
      <alignment horizontal="left" vertical="center"/>
    </xf>
    <xf numFmtId="177" fontId="49" fillId="0" borderId="0" xfId="194" applyNumberFormat="1" applyFont="1" applyFill="1" applyAlignment="1" applyProtection="1">
      <alignment horizontal="left" vertical="center"/>
    </xf>
    <xf numFmtId="0" fontId="32" fillId="0" borderId="0" xfId="194" applyFont="1" applyBorder="1" applyAlignment="1" applyProtection="1">
      <alignment horizontal="center"/>
    </xf>
    <xf numFmtId="0" fontId="49"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49" fillId="0" borderId="0" xfId="207" applyFont="1" applyBorder="1" applyAlignment="1" applyProtection="1">
      <alignment horizontal="left" vertical="center"/>
    </xf>
    <xf numFmtId="0" fontId="49" fillId="0" borderId="0" xfId="194" applyFont="1" applyAlignment="1" applyProtection="1">
      <alignment horizontal="justify" vertical="center"/>
    </xf>
    <xf numFmtId="0" fontId="49" fillId="0" borderId="0" xfId="194" applyFont="1" applyAlignment="1" applyProtection="1">
      <alignment vertical="top"/>
    </xf>
    <xf numFmtId="164" fontId="49" fillId="0" borderId="0" xfId="194" applyNumberFormat="1" applyFont="1" applyAlignment="1" applyProtection="1">
      <alignment horizontal="center" vertical="top"/>
    </xf>
    <xf numFmtId="0" fontId="49"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49"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2" fillId="0" borderId="0" xfId="194" applyFont="1" applyBorder="1" applyAlignment="1" applyProtection="1">
      <alignment vertical="center"/>
    </xf>
    <xf numFmtId="0" fontId="49" fillId="0" borderId="0" xfId="194" applyFont="1" applyAlignment="1" applyProtection="1">
      <alignment horizontal="center" vertical="top"/>
    </xf>
    <xf numFmtId="0" fontId="32" fillId="0" borderId="0" xfId="194" applyFont="1" applyAlignment="1" applyProtection="1">
      <alignment vertical="center"/>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4"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194"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8"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4" fillId="0" borderId="0" xfId="0" applyNumberFormat="1" applyFont="1" applyFill="1" applyBorder="1" applyAlignment="1" applyProtection="1">
      <alignment vertical="top"/>
    </xf>
    <xf numFmtId="0" fontId="55"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8" fillId="4" borderId="4" xfId="0" applyNumberFormat="1" applyFont="1" applyFill="1" applyBorder="1" applyAlignment="1" applyProtection="1">
      <alignment vertical="center"/>
      <protection locked="0"/>
    </xf>
    <xf numFmtId="0" fontId="57"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7"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4"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6"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3"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3"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3"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3"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49"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6" fillId="0" borderId="4" xfId="0" applyNumberFormat="1" applyFont="1" applyBorder="1" applyAlignment="1">
      <alignment horizontal="center" vertical="top" wrapText="1"/>
    </xf>
    <xf numFmtId="0" fontId="59"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0" fillId="0" borderId="0" xfId="205" applyFont="1" applyAlignment="1" applyProtection="1">
      <alignment vertical="top"/>
      <protection hidden="1"/>
    </xf>
    <xf numFmtId="0" fontId="49" fillId="4" borderId="0" xfId="0" applyFont="1" applyFill="1" applyAlignment="1" applyProtection="1">
      <alignment vertical="center"/>
      <protection locked="0"/>
    </xf>
    <xf numFmtId="0" fontId="63" fillId="0" borderId="0" xfId="205" applyFont="1" applyAlignment="1" applyProtection="1">
      <alignment vertical="top"/>
      <protection hidden="1"/>
    </xf>
    <xf numFmtId="0" fontId="67" fillId="0" borderId="0" xfId="0" applyNumberFormat="1" applyFont="1" applyFill="1" applyBorder="1" applyAlignment="1" applyProtection="1">
      <alignment vertical="top"/>
    </xf>
    <xf numFmtId="0" fontId="68" fillId="0" borderId="0" xfId="204" applyNumberFormat="1" applyFont="1" applyFill="1" applyBorder="1" applyAlignment="1" applyProtection="1">
      <alignment horizontal="center" vertical="top"/>
      <protection hidden="1"/>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6"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6"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2"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4" fillId="0" borderId="0" xfId="0" applyNumberFormat="1" applyFont="1" applyFill="1" applyBorder="1" applyAlignment="1" applyProtection="1">
      <alignment vertical="center"/>
      <protection hidden="1"/>
    </xf>
    <xf numFmtId="0" fontId="65" fillId="0" borderId="0" xfId="0" applyFont="1" applyFill="1" applyProtection="1">
      <protection hidden="1"/>
    </xf>
    <xf numFmtId="0" fontId="64"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79" fillId="0" borderId="0" xfId="204" applyNumberFormat="1" applyFont="1" applyFill="1" applyBorder="1" applyAlignment="1" applyProtection="1">
      <alignment horizontal="center" vertical="center"/>
      <protection hidden="1"/>
    </xf>
    <xf numFmtId="0" fontId="79" fillId="0" borderId="0" xfId="204" applyNumberFormat="1" applyFont="1" applyFill="1" applyBorder="1" applyAlignment="1" applyProtection="1">
      <alignment horizontal="center" vertical="top"/>
      <protection hidden="1"/>
    </xf>
    <xf numFmtId="0" fontId="78"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wrapText="1"/>
      <protection hidden="1"/>
    </xf>
    <xf numFmtId="2" fontId="80" fillId="0" borderId="0" xfId="204" applyNumberFormat="1" applyFont="1" applyFill="1" applyBorder="1" applyAlignment="1" applyProtection="1">
      <alignment vertical="center"/>
      <protection hidden="1"/>
    </xf>
    <xf numFmtId="180" fontId="78" fillId="0" borderId="0" xfId="204" applyNumberFormat="1" applyFont="1" applyFill="1" applyBorder="1" applyAlignment="1" applyProtection="1">
      <alignment vertical="center"/>
      <protection hidden="1"/>
    </xf>
    <xf numFmtId="10" fontId="80"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2" fontId="78" fillId="0" borderId="0" xfId="204" applyNumberFormat="1" applyFont="1" applyFill="1" applyBorder="1" applyAlignment="1" applyProtection="1">
      <alignment vertical="center"/>
      <protection hidden="1"/>
    </xf>
    <xf numFmtId="180" fontId="78"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center" indent="3"/>
      <protection hidden="1"/>
    </xf>
    <xf numFmtId="10" fontId="78"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1" fillId="0" borderId="0" xfId="200" applyNumberFormat="1" applyFont="1" applyFill="1" applyBorder="1" applyAlignment="1" applyProtection="1">
      <alignment vertical="top"/>
    </xf>
    <xf numFmtId="164" fontId="38"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4"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4" fillId="2" borderId="4" xfId="199" applyNumberFormat="1" applyFont="1" applyFill="1" applyBorder="1" applyAlignment="1" applyProtection="1">
      <alignment horizontal="center" vertical="top" wrapText="1"/>
    </xf>
    <xf numFmtId="0" fontId="54"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6" fillId="0" borderId="0" xfId="0" applyFont="1" applyAlignment="1" applyProtection="1">
      <alignment vertical="top" wrapText="1"/>
      <protection hidden="1"/>
    </xf>
    <xf numFmtId="0" fontId="84"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8" fillId="0" borderId="0" xfId="0" applyFont="1" applyAlignment="1" applyProtection="1">
      <alignment vertical="top"/>
    </xf>
    <xf numFmtId="0" fontId="4" fillId="0" borderId="0" xfId="0" applyFont="1" applyAlignment="1" applyProtection="1">
      <alignment vertical="top"/>
    </xf>
    <xf numFmtId="0" fontId="38"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8" fillId="0" borderId="0" xfId="0" applyNumberFormat="1" applyFont="1" applyFill="1" applyBorder="1" applyAlignment="1" applyProtection="1">
      <alignment vertical="top"/>
    </xf>
    <xf numFmtId="0" fontId="38" fillId="0" borderId="0" xfId="0" applyFont="1" applyBorder="1" applyAlignment="1" applyProtection="1">
      <alignment horizontal="left" vertical="top"/>
    </xf>
    <xf numFmtId="0" fontId="38"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8"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8" fillId="0" borderId="0" xfId="0" applyNumberFormat="1" applyFont="1" applyFill="1" applyBorder="1" applyAlignment="1" applyProtection="1">
      <alignment horizontal="center" vertical="top"/>
    </xf>
    <xf numFmtId="0" fontId="38"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8" fillId="0" borderId="0" xfId="0" applyNumberFormat="1" applyFont="1" applyFill="1" applyBorder="1" applyAlignment="1" applyProtection="1">
      <alignment horizontal="center" vertical="top"/>
    </xf>
    <xf numFmtId="10" fontId="38"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1" fillId="0" borderId="0" xfId="0" applyFont="1" applyAlignment="1" applyProtection="1">
      <alignment vertical="top"/>
    </xf>
    <xf numFmtId="0" fontId="43" fillId="0" borderId="0" xfId="0" applyFont="1" applyBorder="1" applyAlignment="1" applyProtection="1">
      <alignment horizontal="center" vertical="top"/>
    </xf>
    <xf numFmtId="0" fontId="43"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8" fillId="0" borderId="0" xfId="0" applyFont="1" applyFill="1" applyBorder="1" applyAlignment="1" applyProtection="1">
      <alignment vertical="top"/>
      <protection hidden="1"/>
    </xf>
    <xf numFmtId="2" fontId="38" fillId="0" borderId="0" xfId="200" applyNumberFormat="1" applyFont="1" applyFill="1" applyBorder="1" applyAlignment="1" applyProtection="1">
      <alignment horizontal="right" vertical="top"/>
      <protection hidden="1"/>
    </xf>
    <xf numFmtId="4" fontId="38" fillId="0" borderId="0" xfId="200" applyNumberFormat="1" applyFont="1" applyFill="1" applyBorder="1" applyAlignment="1" applyProtection="1">
      <alignment vertical="top"/>
      <protection hidden="1"/>
    </xf>
    <xf numFmtId="2" fontId="43" fillId="0" borderId="0" xfId="200" applyNumberFormat="1" applyFont="1" applyFill="1" applyBorder="1" applyAlignment="1" applyProtection="1">
      <alignment horizontal="right" vertical="top"/>
      <protection hidden="1"/>
    </xf>
    <xf numFmtId="2" fontId="38" fillId="0" borderId="0" xfId="0" applyNumberFormat="1" applyFont="1" applyBorder="1" applyAlignment="1" applyProtection="1">
      <alignment vertical="top"/>
      <protection hidden="1"/>
    </xf>
    <xf numFmtId="164" fontId="38" fillId="0" borderId="0" xfId="200" applyNumberFormat="1" applyFont="1" applyFill="1" applyBorder="1" applyAlignment="1" applyProtection="1">
      <alignment horizontal="center" vertical="top"/>
      <protection hidden="1"/>
    </xf>
    <xf numFmtId="0" fontId="38" fillId="0" borderId="0" xfId="0" applyFont="1" applyBorder="1" applyAlignment="1" applyProtection="1">
      <alignment horizontal="justify" vertical="top" wrapText="1"/>
      <protection hidden="1"/>
    </xf>
    <xf numFmtId="0" fontId="38" fillId="0" borderId="0" xfId="200" applyNumberFormat="1" applyFont="1" applyFill="1" applyBorder="1" applyAlignment="1" applyProtection="1">
      <alignment horizontal="center" vertical="top"/>
      <protection hidden="1"/>
    </xf>
    <xf numFmtId="0" fontId="43"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8"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8"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8" fillId="0" borderId="0" xfId="0" applyFont="1" applyAlignment="1" applyProtection="1">
      <alignment vertical="center"/>
    </xf>
    <xf numFmtId="0" fontId="61" fillId="0" borderId="0" xfId="0" applyFont="1" applyAlignment="1" applyProtection="1">
      <alignment vertical="center"/>
    </xf>
    <xf numFmtId="0" fontId="38" fillId="0" borderId="0" xfId="0" applyFont="1" applyBorder="1" applyAlignment="1" applyProtection="1">
      <alignment vertical="center"/>
    </xf>
    <xf numFmtId="0" fontId="43" fillId="0" borderId="0" xfId="0" applyNumberFormat="1" applyFont="1" applyFill="1" applyBorder="1" applyAlignment="1" applyProtection="1">
      <alignment horizontal="center" vertical="center"/>
      <protection hidden="1"/>
    </xf>
    <xf numFmtId="0" fontId="38"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6"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1" borderId="4" xfId="0" applyNumberFormat="1" applyFont="1" applyFill="1" applyBorder="1" applyAlignment="1" applyProtection="1">
      <alignment vertical="top" wrapText="1"/>
    </xf>
    <xf numFmtId="0" fontId="106"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8"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8"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5" fillId="0" borderId="0" xfId="0" applyFont="1" applyFill="1" applyAlignment="1" applyProtection="1">
      <alignment horizontal="center"/>
      <protection hidden="1"/>
    </xf>
    <xf numFmtId="0" fontId="32" fillId="0" borderId="0" xfId="0" applyFont="1" applyFill="1" applyAlignment="1" applyProtection="1">
      <alignment horizontal="center"/>
      <protection hidden="1"/>
    </xf>
    <xf numFmtId="0" fontId="32" fillId="0" borderId="0" xfId="0" applyFont="1" applyFill="1" applyBorder="1" applyAlignment="1" applyProtection="1">
      <alignment horizontal="center"/>
      <protection hidden="1"/>
    </xf>
    <xf numFmtId="0" fontId="32" fillId="0" borderId="0" xfId="0" applyFont="1" applyAlignment="1" applyProtection="1">
      <alignment horizontal="center"/>
      <protection hidden="1"/>
    </xf>
    <xf numFmtId="0" fontId="49"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4"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8"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8"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1"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1" fillId="13" borderId="0" xfId="203" applyFont="1" applyFill="1" applyAlignment="1" applyProtection="1">
      <alignment vertical="center" wrapText="1"/>
      <protection hidden="1"/>
    </xf>
    <xf numFmtId="0" fontId="31" fillId="13" borderId="0" xfId="203" applyFont="1" applyFill="1" applyAlignment="1" applyProtection="1">
      <alignment vertical="center"/>
      <protection hidden="1"/>
    </xf>
    <xf numFmtId="0" fontId="84"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89" fillId="14" borderId="4" xfId="0" applyNumberFormat="1" applyFont="1" applyFill="1" applyBorder="1" applyAlignment="1">
      <alignment horizontal="center" vertical="top" wrapText="1"/>
    </xf>
    <xf numFmtId="0" fontId="89" fillId="14" borderId="4" xfId="0" applyNumberFormat="1" applyFont="1" applyFill="1" applyBorder="1" applyAlignment="1">
      <alignment horizontal="center" vertical="top" wrapText="1"/>
    </xf>
    <xf numFmtId="0" fontId="89"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0" fillId="14" borderId="4" xfId="0" applyNumberFormat="1" applyFont="1" applyFill="1" applyBorder="1" applyAlignment="1" applyProtection="1">
      <alignment horizontal="center" vertical="center"/>
    </xf>
    <xf numFmtId="1" fontId="90" fillId="14" borderId="4" xfId="0" applyNumberFormat="1" applyFont="1" applyFill="1" applyBorder="1" applyAlignment="1" applyProtection="1">
      <alignment horizontal="center" vertical="center" wrapText="1"/>
    </xf>
    <xf numFmtId="1" fontId="89" fillId="14" borderId="4" xfId="0" applyNumberFormat="1" applyFont="1" applyFill="1" applyBorder="1" applyAlignment="1">
      <alignment horizontal="center" vertical="center" wrapText="1"/>
    </xf>
    <xf numFmtId="0" fontId="89" fillId="14" borderId="4" xfId="0" applyNumberFormat="1" applyFont="1" applyFill="1" applyBorder="1" applyAlignment="1">
      <alignment horizontal="center" vertical="center" wrapText="1"/>
    </xf>
    <xf numFmtId="0" fontId="89"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5" fillId="0" borderId="4" xfId="203" applyNumberFormat="1" applyFont="1" applyFill="1" applyBorder="1" applyAlignment="1" applyProtection="1">
      <alignment vertical="center" wrapText="1"/>
      <protection hidden="1"/>
    </xf>
    <xf numFmtId="0" fontId="25"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4" fillId="14"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7"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78" fillId="0" borderId="4"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164" fontId="31" fillId="13" borderId="0" xfId="206" applyNumberFormat="1" applyFont="1" applyFill="1" applyAlignment="1" applyProtection="1">
      <alignment vertical="top"/>
      <protection hidden="1"/>
    </xf>
    <xf numFmtId="0" fontId="38" fillId="13" borderId="0" xfId="0" applyFont="1" applyFill="1" applyAlignment="1" applyProtection="1">
      <alignment vertical="top"/>
    </xf>
    <xf numFmtId="0" fontId="84" fillId="16" borderId="15" xfId="0" applyNumberFormat="1" applyFont="1" applyFill="1" applyBorder="1" applyAlignment="1" applyProtection="1">
      <alignment horizontal="center" vertical="top" wrapText="1"/>
    </xf>
    <xf numFmtId="0" fontId="84" fillId="16" borderId="3" xfId="214" applyFont="1" applyFill="1" applyBorder="1" applyAlignment="1">
      <alignment vertical="top" wrapText="1"/>
    </xf>
    <xf numFmtId="0" fontId="84" fillId="16" borderId="15" xfId="214" applyFont="1" applyFill="1" applyBorder="1" applyAlignment="1">
      <alignment vertical="top" wrapText="1"/>
    </xf>
    <xf numFmtId="0" fontId="92" fillId="0" borderId="5" xfId="0" applyNumberFormat="1" applyFont="1" applyFill="1" applyBorder="1" applyAlignment="1" applyProtection="1">
      <alignment horizontal="left" vertical="top"/>
    </xf>
    <xf numFmtId="10" fontId="92" fillId="0" borderId="5" xfId="0" applyNumberFormat="1" applyFont="1" applyFill="1" applyBorder="1" applyAlignment="1" applyProtection="1">
      <alignment horizontal="left" vertical="top"/>
    </xf>
    <xf numFmtId="0" fontId="93" fillId="0" borderId="5" xfId="0" applyNumberFormat="1" applyFont="1" applyFill="1" applyBorder="1" applyAlignment="1" applyProtection="1">
      <alignment vertical="top"/>
    </xf>
    <xf numFmtId="0" fontId="92" fillId="0" borderId="5" xfId="0" applyNumberFormat="1" applyFont="1" applyFill="1" applyBorder="1" applyAlignment="1" applyProtection="1">
      <alignment horizontal="center" vertical="top"/>
    </xf>
    <xf numFmtId="0" fontId="92" fillId="0" borderId="5" xfId="0" applyNumberFormat="1" applyFont="1" applyFill="1" applyBorder="1" applyAlignment="1" applyProtection="1">
      <alignment vertical="top"/>
    </xf>
    <xf numFmtId="0" fontId="94" fillId="0" borderId="0" xfId="0" applyFont="1" applyAlignment="1" applyProtection="1">
      <alignment horizontal="left" vertical="top"/>
    </xf>
    <xf numFmtId="0" fontId="95" fillId="0" borderId="0" xfId="0" applyFont="1" applyAlignment="1" applyProtection="1">
      <alignment horizontal="center" vertical="top"/>
    </xf>
    <xf numFmtId="0" fontId="95" fillId="0" borderId="0" xfId="0" applyFont="1" applyAlignment="1" applyProtection="1">
      <alignment vertical="top"/>
    </xf>
    <xf numFmtId="0" fontId="95" fillId="0" borderId="0" xfId="0" applyFont="1" applyBorder="1" applyAlignment="1" applyProtection="1">
      <alignment vertical="top"/>
    </xf>
    <xf numFmtId="0" fontId="93" fillId="0" borderId="0" xfId="0"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Font="1" applyBorder="1" applyAlignment="1" applyProtection="1">
      <alignment vertical="top"/>
    </xf>
    <xf numFmtId="0" fontId="93" fillId="5" borderId="0" xfId="0" applyFont="1" applyFill="1" applyBorder="1" applyAlignment="1" applyProtection="1">
      <alignment horizontal="left" vertical="top"/>
    </xf>
    <xf numFmtId="0" fontId="93" fillId="5" borderId="0" xfId="0" applyFont="1" applyFill="1" applyBorder="1" applyAlignment="1" applyProtection="1">
      <alignment vertical="top"/>
    </xf>
    <xf numFmtId="0" fontId="93" fillId="0" borderId="0" xfId="0" applyFont="1" applyAlignment="1" applyProtection="1">
      <alignment vertical="top"/>
    </xf>
    <xf numFmtId="0" fontId="93" fillId="0" borderId="0" xfId="0" applyNumberFormat="1" applyFont="1" applyFill="1" applyBorder="1" applyAlignment="1" applyProtection="1">
      <alignment horizontal="left" vertical="top"/>
    </xf>
    <xf numFmtId="10" fontId="93" fillId="0" borderId="0" xfId="0" applyNumberFormat="1" applyFont="1" applyFill="1" applyBorder="1" applyAlignment="1" applyProtection="1">
      <alignment horizontal="left" vertical="top"/>
    </xf>
    <xf numFmtId="0" fontId="93" fillId="0" borderId="0"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1" fontId="93" fillId="5" borderId="0" xfId="0" applyNumberFormat="1" applyFont="1" applyFill="1" applyBorder="1" applyAlignment="1" applyProtection="1">
      <alignment vertical="top"/>
    </xf>
    <xf numFmtId="2" fontId="93" fillId="0" borderId="0" xfId="0" applyNumberFormat="1" applyFont="1" applyBorder="1" applyAlignment="1" applyProtection="1">
      <alignment vertical="top"/>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0" applyFont="1" applyBorder="1" applyAlignment="1" applyProtection="1">
      <alignment horizontal="left" vertical="top"/>
    </xf>
    <xf numFmtId="0" fontId="93" fillId="0" borderId="0" xfId="0" applyFont="1" applyBorder="1" applyAlignment="1" applyProtection="1">
      <alignment horizontal="center" vertical="top"/>
    </xf>
    <xf numFmtId="10" fontId="93" fillId="0" borderId="0" xfId="0" applyNumberFormat="1" applyFont="1" applyBorder="1" applyAlignment="1" applyProtection="1">
      <alignment horizontal="center" vertical="top"/>
    </xf>
    <xf numFmtId="1" fontId="93" fillId="0" borderId="0" xfId="0" applyNumberFormat="1" applyFont="1" applyBorder="1" applyAlignment="1" applyProtection="1">
      <alignment vertical="top"/>
    </xf>
    <xf numFmtId="0" fontId="93" fillId="0" borderId="0" xfId="0" applyFont="1" applyFill="1" applyBorder="1" applyAlignment="1" applyProtection="1">
      <alignment horizontal="left" vertical="top"/>
    </xf>
    <xf numFmtId="0" fontId="92" fillId="0" borderId="0" xfId="206" applyFont="1" applyAlignment="1" applyProtection="1">
      <alignment vertical="top"/>
      <protection hidden="1"/>
    </xf>
    <xf numFmtId="10" fontId="92" fillId="0" borderId="0" xfId="206" applyNumberFormat="1" applyFont="1" applyAlignment="1" applyProtection="1">
      <alignment vertical="top"/>
      <protection hidden="1"/>
    </xf>
    <xf numFmtId="0" fontId="93" fillId="0" borderId="0" xfId="206" applyFont="1" applyAlignment="1" applyProtection="1">
      <alignment vertical="top"/>
      <protection hidden="1"/>
    </xf>
    <xf numFmtId="0" fontId="92" fillId="0" borderId="0" xfId="206" applyFont="1" applyAlignment="1" applyProtection="1">
      <alignment horizontal="center" vertical="top"/>
      <protection hidden="1"/>
    </xf>
    <xf numFmtId="0" fontId="93" fillId="0" borderId="0" xfId="0" applyNumberFormat="1" applyFont="1" applyFill="1" applyBorder="1" applyAlignment="1" applyProtection="1">
      <alignment horizontal="left" vertical="top"/>
      <protection hidden="1"/>
    </xf>
    <xf numFmtId="0" fontId="93" fillId="0" borderId="0" xfId="206" applyFont="1" applyBorder="1" applyAlignment="1" applyProtection="1">
      <alignment horizontal="left" vertical="top"/>
      <protection hidden="1"/>
    </xf>
    <xf numFmtId="0" fontId="93" fillId="0" borderId="0" xfId="206" applyFont="1" applyBorder="1" applyAlignment="1" applyProtection="1">
      <alignment vertical="top"/>
      <protection hidden="1"/>
    </xf>
    <xf numFmtId="0" fontId="94" fillId="0" borderId="0" xfId="0" applyFont="1" applyBorder="1" applyAlignment="1" applyProtection="1">
      <alignment horizontal="left" vertical="top"/>
    </xf>
    <xf numFmtId="10" fontId="92" fillId="0" borderId="0" xfId="0" applyNumberFormat="1" applyFont="1" applyFill="1" applyBorder="1" applyAlignment="1" applyProtection="1">
      <alignment horizontal="center" vertical="top"/>
    </xf>
    <xf numFmtId="0" fontId="92" fillId="0" borderId="0" xfId="206" applyFont="1" applyFill="1" applyAlignment="1" applyProtection="1">
      <alignment vertical="top"/>
      <protection hidden="1"/>
    </xf>
    <xf numFmtId="10" fontId="92" fillId="0" borderId="0" xfId="206" applyNumberFormat="1" applyFont="1" applyFill="1" applyAlignment="1" applyProtection="1">
      <alignment vertical="top"/>
      <protection hidden="1"/>
    </xf>
    <xf numFmtId="2" fontId="93" fillId="0" borderId="0" xfId="0" applyNumberFormat="1" applyFont="1" applyBorder="1" applyAlignment="1" applyProtection="1">
      <alignment horizontal="center" vertical="top"/>
    </xf>
    <xf numFmtId="2"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0" fontId="94" fillId="0" borderId="0" xfId="0" applyFont="1" applyFill="1" applyBorder="1" applyAlignment="1" applyProtection="1">
      <alignment horizontal="left" vertical="top"/>
    </xf>
    <xf numFmtId="2" fontId="92" fillId="0" borderId="0" xfId="0" applyNumberFormat="1" applyFont="1" applyFill="1" applyBorder="1" applyAlignment="1" applyProtection="1">
      <alignment horizontal="center" vertical="top"/>
    </xf>
    <xf numFmtId="179" fontId="93" fillId="0" borderId="0" xfId="0" applyNumberFormat="1" applyFont="1" applyFill="1" applyBorder="1" applyAlignment="1" applyProtection="1">
      <alignment horizontal="center" vertical="top"/>
    </xf>
    <xf numFmtId="0" fontId="93" fillId="0" borderId="0" xfId="206" applyFont="1" applyFill="1" applyBorder="1" applyAlignment="1" applyProtection="1">
      <alignment vertical="top"/>
      <protection hidden="1"/>
    </xf>
    <xf numFmtId="10" fontId="93" fillId="0" borderId="0" xfId="206" applyNumberFormat="1" applyFont="1" applyFill="1" applyBorder="1" applyAlignment="1" applyProtection="1">
      <alignment vertical="top"/>
      <protection hidden="1"/>
    </xf>
    <xf numFmtId="0" fontId="93" fillId="0" borderId="0" xfId="206" applyFont="1" applyFill="1" applyBorder="1" applyAlignment="1" applyProtection="1">
      <alignment horizontal="center" vertical="top"/>
      <protection hidden="1"/>
    </xf>
    <xf numFmtId="0" fontId="92" fillId="0" borderId="0" xfId="206" applyFont="1" applyFill="1" applyBorder="1" applyAlignment="1" applyProtection="1">
      <alignment vertical="top"/>
      <protection hidden="1"/>
    </xf>
    <xf numFmtId="0" fontId="93" fillId="0" borderId="0" xfId="0" applyFont="1" applyBorder="1" applyAlignment="1" applyProtection="1">
      <alignment vertical="top"/>
      <protection hidden="1"/>
    </xf>
    <xf numFmtId="15" fontId="93" fillId="0" borderId="0" xfId="0" applyNumberFormat="1" applyFont="1" applyBorder="1" applyAlignment="1" applyProtection="1">
      <alignment vertical="top"/>
    </xf>
    <xf numFmtId="0" fontId="94" fillId="0" borderId="0" xfId="0"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center" vertical="top" wrapText="1"/>
    </xf>
    <xf numFmtId="0" fontId="95" fillId="0" borderId="0" xfId="0" applyNumberFormat="1" applyFont="1" applyFill="1" applyBorder="1" applyAlignment="1" applyProtection="1">
      <alignment vertical="top" wrapText="1"/>
    </xf>
    <xf numFmtId="0" fontId="93" fillId="0" borderId="0" xfId="0" applyNumberFormat="1" applyFont="1" applyFill="1" applyBorder="1" applyAlignment="1" applyProtection="1">
      <alignment horizontal="justify" vertical="top" wrapText="1"/>
    </xf>
    <xf numFmtId="10" fontId="93" fillId="0" borderId="0" xfId="0" applyNumberFormat="1" applyFont="1" applyFill="1" applyBorder="1" applyAlignment="1" applyProtection="1">
      <alignment horizontal="justify" vertical="top" wrapText="1"/>
    </xf>
    <xf numFmtId="0" fontId="92" fillId="0" borderId="0" xfId="0" applyNumberFormat="1" applyFont="1" applyFill="1" applyBorder="1" applyAlignment="1" applyProtection="1">
      <alignment vertical="top"/>
    </xf>
    <xf numFmtId="0" fontId="92" fillId="0" borderId="0" xfId="0" applyFont="1" applyFill="1" applyBorder="1" applyAlignment="1" applyProtection="1">
      <alignment horizontal="center" vertical="top"/>
    </xf>
    <xf numFmtId="0" fontId="92" fillId="0" borderId="0" xfId="0" applyNumberFormat="1" applyFont="1" applyFill="1" applyBorder="1" applyAlignment="1" applyProtection="1">
      <alignment horizontal="center" vertical="top" wrapText="1"/>
      <protection hidden="1"/>
    </xf>
    <xf numFmtId="0" fontId="92"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xf>
    <xf numFmtId="1" fontId="95" fillId="0" borderId="0" xfId="0" applyNumberFormat="1" applyFont="1" applyBorder="1" applyAlignment="1" applyProtection="1">
      <alignment vertical="top"/>
      <protection hidden="1"/>
    </xf>
    <xf numFmtId="0" fontId="95"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2" fontId="92" fillId="0" borderId="0" xfId="0" applyNumberFormat="1" applyFont="1" applyFill="1" applyBorder="1" applyAlignment="1" applyProtection="1">
      <alignment vertical="top"/>
    </xf>
    <xf numFmtId="0" fontId="93" fillId="6" borderId="35" xfId="0" applyNumberFormat="1" applyFont="1" applyFill="1" applyBorder="1" applyAlignment="1" applyProtection="1">
      <alignment horizontal="center" vertical="top" wrapText="1"/>
    </xf>
    <xf numFmtId="0" fontId="93" fillId="6" borderId="5" xfId="0" applyNumberFormat="1" applyFont="1" applyFill="1" applyBorder="1" applyAlignment="1" applyProtection="1">
      <alignment horizontal="center" vertical="top" wrapText="1"/>
    </xf>
    <xf numFmtId="43" fontId="93" fillId="6" borderId="13" xfId="11" applyFont="1" applyFill="1" applyBorder="1" applyAlignment="1" applyProtection="1">
      <alignment horizontal="right" vertical="top"/>
    </xf>
    <xf numFmtId="0" fontId="93" fillId="6" borderId="36" xfId="0" applyNumberFormat="1" applyFont="1" applyFill="1" applyBorder="1" applyAlignment="1" applyProtection="1">
      <alignment vertical="top"/>
    </xf>
    <xf numFmtId="2" fontId="93" fillId="0" borderId="0" xfId="0" applyNumberFormat="1" applyFont="1" applyFill="1" applyBorder="1" applyAlignment="1" applyProtection="1">
      <alignment vertical="top"/>
    </xf>
    <xf numFmtId="0" fontId="93" fillId="0" borderId="23" xfId="211" applyNumberFormat="1" applyFont="1" applyFill="1" applyBorder="1" applyAlignment="1" applyProtection="1">
      <alignment horizontal="center" vertical="top"/>
    </xf>
    <xf numFmtId="0" fontId="93" fillId="0" borderId="3" xfId="211" applyNumberFormat="1" applyFont="1" applyFill="1" applyBorder="1" applyAlignment="1" applyProtection="1">
      <alignment horizontal="center" vertical="top"/>
    </xf>
    <xf numFmtId="43" fontId="93" fillId="0" borderId="4" xfId="11" applyFont="1" applyFill="1" applyBorder="1" applyAlignment="1" applyProtection="1">
      <alignment horizontal="right" vertical="top"/>
    </xf>
    <xf numFmtId="0" fontId="93" fillId="0" borderId="37" xfId="0" applyNumberFormat="1" applyFont="1" applyFill="1" applyBorder="1" applyAlignment="1" applyProtection="1">
      <alignment vertical="top"/>
    </xf>
    <xf numFmtId="0" fontId="93" fillId="7" borderId="38" xfId="211" applyNumberFormat="1" applyFont="1" applyFill="1" applyBorder="1" applyAlignment="1" applyProtection="1">
      <alignment horizontal="center" vertical="top"/>
    </xf>
    <xf numFmtId="0" fontId="93" fillId="7" borderId="39" xfId="211" applyNumberFormat="1" applyFont="1" applyFill="1" applyBorder="1" applyAlignment="1" applyProtection="1">
      <alignment horizontal="center" vertical="top"/>
    </xf>
    <xf numFmtId="43" fontId="93" fillId="7" borderId="4" xfId="11" applyFont="1" applyFill="1" applyBorder="1" applyAlignment="1" applyProtection="1">
      <alignment horizontal="right" vertical="top"/>
    </xf>
    <xf numFmtId="0" fontId="93" fillId="7" borderId="4" xfId="0" applyNumberFormat="1" applyFont="1" applyFill="1" applyBorder="1" applyAlignment="1" applyProtection="1">
      <alignment vertical="top"/>
    </xf>
    <xf numFmtId="0" fontId="92" fillId="0" borderId="0" xfId="0" applyNumberFormat="1" applyFont="1" applyFill="1" applyBorder="1" applyAlignment="1" applyProtection="1">
      <alignment horizontal="center" vertical="top"/>
    </xf>
    <xf numFmtId="0" fontId="93" fillId="0" borderId="0" xfId="0" applyFont="1" applyBorder="1" applyAlignment="1" applyProtection="1">
      <alignment horizontal="right" vertical="top"/>
    </xf>
    <xf numFmtId="0" fontId="93" fillId="7" borderId="0" xfId="211" applyNumberFormat="1" applyFont="1" applyFill="1" applyBorder="1" applyAlignment="1" applyProtection="1">
      <alignment horizontal="center" vertical="top"/>
    </xf>
    <xf numFmtId="0" fontId="93" fillId="0" borderId="0" xfId="0" applyFont="1" applyFill="1" applyBorder="1" applyAlignment="1" applyProtection="1">
      <alignment horizontal="right" vertical="top"/>
    </xf>
    <xf numFmtId="0" fontId="92" fillId="0" borderId="0" xfId="0" applyFont="1" applyAlignment="1" applyProtection="1">
      <alignment horizontal="left" vertical="top"/>
    </xf>
    <xf numFmtId="0" fontId="93" fillId="0" borderId="0" xfId="0" applyFont="1" applyAlignment="1" applyProtection="1">
      <alignment horizontal="right" vertical="top"/>
    </xf>
    <xf numFmtId="0" fontId="92" fillId="0" borderId="0" xfId="0" applyNumberFormat="1" applyFont="1" applyFill="1" applyBorder="1" applyAlignment="1" applyProtection="1">
      <alignment horizontal="justify" vertical="top"/>
    </xf>
    <xf numFmtId="177" fontId="92" fillId="0" borderId="0" xfId="0" applyNumberFormat="1" applyFont="1" applyFill="1" applyBorder="1" applyAlignment="1" applyProtection="1">
      <alignment vertical="top"/>
    </xf>
    <xf numFmtId="10" fontId="92" fillId="0" borderId="0" xfId="0" applyNumberFormat="1" applyFont="1" applyFill="1" applyBorder="1" applyAlignment="1" applyProtection="1">
      <alignment horizontal="justify" vertical="top"/>
    </xf>
    <xf numFmtId="14" fontId="93" fillId="0" borderId="0" xfId="0" applyNumberFormat="1" applyFont="1" applyFill="1" applyBorder="1" applyAlignment="1" applyProtection="1">
      <alignment horizontal="center" vertical="top"/>
    </xf>
    <xf numFmtId="0" fontId="92" fillId="0" borderId="0" xfId="0" applyFont="1" applyAlignment="1" applyProtection="1">
      <alignment horizontal="right" vertical="top"/>
    </xf>
    <xf numFmtId="0" fontId="92" fillId="0" borderId="0" xfId="0" applyFont="1" applyFill="1" applyBorder="1" applyAlignment="1" applyProtection="1">
      <alignment vertical="top"/>
    </xf>
    <xf numFmtId="0" fontId="95" fillId="0" borderId="0" xfId="0" applyNumberFormat="1" applyFont="1" applyFill="1" applyBorder="1" applyAlignment="1" applyProtection="1">
      <alignment horizontal="center" vertical="top"/>
    </xf>
    <xf numFmtId="10" fontId="95" fillId="0" borderId="0" xfId="0" applyNumberFormat="1"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Font="1" applyFill="1" applyBorder="1" applyAlignment="1" applyProtection="1">
      <alignment horizontal="right" vertical="top"/>
      <protection hidden="1"/>
    </xf>
    <xf numFmtId="0" fontId="95" fillId="0" borderId="0" xfId="0" applyFont="1" applyFill="1" applyBorder="1" applyAlignment="1" applyProtection="1">
      <alignment vertical="top"/>
      <protection hidden="1"/>
    </xf>
    <xf numFmtId="0" fontId="93" fillId="0" borderId="0" xfId="0" applyFont="1" applyFill="1" applyBorder="1" applyAlignment="1" applyProtection="1">
      <alignment vertical="top"/>
      <protection hidden="1"/>
    </xf>
    <xf numFmtId="0" fontId="93"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left" vertical="top"/>
      <protection hidden="1"/>
    </xf>
    <xf numFmtId="10" fontId="94" fillId="0" borderId="0" xfId="0" applyNumberFormat="1" applyFont="1" applyFill="1" applyBorder="1" applyAlignment="1" applyProtection="1">
      <alignment horizontal="left" vertical="top"/>
      <protection hidden="1"/>
    </xf>
    <xf numFmtId="0" fontId="94"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vertical="top"/>
      <protection hidden="1"/>
    </xf>
    <xf numFmtId="0" fontId="93" fillId="0" borderId="0" xfId="0" applyNumberFormat="1"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4" fillId="0" borderId="0" xfId="0" applyNumberFormat="1" applyFont="1" applyFill="1" applyBorder="1" applyAlignment="1" applyProtection="1">
      <alignment horizontal="center" vertical="top" wrapText="1"/>
      <protection hidden="1"/>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5" fillId="0" borderId="0" xfId="206"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5" fillId="0" borderId="0" xfId="206" applyFont="1" applyFill="1" applyBorder="1" applyAlignment="1" applyProtection="1">
      <alignment horizontal="left" vertical="top"/>
      <protection hidden="1"/>
    </xf>
    <xf numFmtId="10" fontId="95" fillId="0" borderId="0" xfId="206" applyNumberFormat="1" applyFont="1" applyFill="1" applyBorder="1" applyAlignment="1" applyProtection="1">
      <alignment vertical="top"/>
      <protection hidden="1"/>
    </xf>
    <xf numFmtId="179" fontId="93" fillId="0" borderId="0" xfId="0" applyNumberFormat="1" applyFont="1" applyFill="1" applyBorder="1" applyAlignment="1" applyProtection="1">
      <alignment vertical="top"/>
    </xf>
    <xf numFmtId="0" fontId="95" fillId="0" borderId="0" xfId="206" applyFont="1" applyFill="1" applyBorder="1" applyAlignment="1" applyProtection="1">
      <alignment horizontal="center" vertical="top"/>
      <protection hidden="1"/>
    </xf>
    <xf numFmtId="10" fontId="94" fillId="0" borderId="0" xfId="0" applyNumberFormat="1" applyFont="1" applyFill="1" applyBorder="1" applyAlignment="1" applyProtection="1">
      <alignment horizontal="center" vertical="top" wrapText="1"/>
      <protection hidden="1"/>
    </xf>
    <xf numFmtId="0" fontId="94" fillId="0" borderId="0" xfId="0" applyNumberFormat="1" applyFont="1" applyFill="1" applyBorder="1" applyAlignment="1" applyProtection="1">
      <alignment vertical="top" wrapText="1"/>
      <protection hidden="1"/>
    </xf>
    <xf numFmtId="0" fontId="93" fillId="0" borderId="0" xfId="0" applyNumberFormat="1" applyFont="1" applyFill="1" applyBorder="1" applyAlignment="1" applyProtection="1">
      <alignment horizontal="center" vertical="top" wrapText="1"/>
      <protection hidden="1"/>
    </xf>
    <xf numFmtId="10" fontId="94" fillId="0" borderId="0" xfId="0" applyNumberFormat="1" applyFont="1" applyFill="1" applyBorder="1" applyAlignment="1" applyProtection="1">
      <alignment horizontal="center" vertical="top"/>
      <protection hidden="1"/>
    </xf>
    <xf numFmtId="0" fontId="93" fillId="0" borderId="0" xfId="0" applyNumberFormat="1" applyFont="1" applyFill="1" applyBorder="1" applyAlignment="1" applyProtection="1">
      <alignment horizontal="center" vertical="top"/>
      <protection hidden="1"/>
    </xf>
    <xf numFmtId="164" fontId="94" fillId="0" borderId="0" xfId="211" applyNumberFormat="1" applyFont="1" applyFill="1" applyBorder="1" applyAlignment="1" applyProtection="1">
      <alignment horizontal="center" vertical="top" wrapText="1"/>
      <protection hidden="1"/>
    </xf>
    <xf numFmtId="10" fontId="94" fillId="0" borderId="0" xfId="211" applyNumberFormat="1" applyFont="1" applyFill="1" applyBorder="1" applyAlignment="1" applyProtection="1">
      <alignment horizontal="center" vertical="top" wrapText="1"/>
      <protection hidden="1"/>
    </xf>
    <xf numFmtId="0" fontId="94" fillId="0" borderId="0" xfId="211" applyFont="1" applyFill="1" applyBorder="1" applyAlignment="1" applyProtection="1">
      <alignment vertical="top"/>
      <protection hidden="1"/>
    </xf>
    <xf numFmtId="0" fontId="95" fillId="0" borderId="0" xfId="211" applyNumberFormat="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right" vertical="top" wrapText="1"/>
      <protection hidden="1"/>
    </xf>
    <xf numFmtId="2" fontId="95" fillId="0" borderId="0" xfId="0" applyNumberFormat="1" applyFont="1" applyFill="1" applyBorder="1" applyAlignment="1" applyProtection="1">
      <alignment horizontal="right" vertical="top" wrapText="1"/>
      <protection hidden="1"/>
    </xf>
    <xf numFmtId="2" fontId="95" fillId="0" borderId="0" xfId="0" applyNumberFormat="1" applyFont="1" applyFill="1" applyBorder="1" applyAlignment="1" applyProtection="1">
      <alignment horizontal="right" vertical="top"/>
      <protection hidden="1"/>
    </xf>
    <xf numFmtId="2" fontId="92"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wrapText="1"/>
      <protection hidden="1"/>
    </xf>
    <xf numFmtId="167" fontId="95" fillId="0" borderId="0" xfId="0" applyNumberFormat="1" applyFont="1" applyFill="1" applyBorder="1" applyAlignment="1" applyProtection="1">
      <alignment horizontal="right" vertical="top" wrapText="1"/>
      <protection hidden="1"/>
    </xf>
    <xf numFmtId="2" fontId="95" fillId="0" borderId="0" xfId="0" applyNumberFormat="1" applyFont="1" applyFill="1" applyBorder="1" applyAlignment="1" applyProtection="1">
      <alignment vertical="top" wrapText="1"/>
      <protection hidden="1"/>
    </xf>
    <xf numFmtId="0" fontId="93" fillId="0" borderId="0" xfId="0" applyNumberFormat="1" applyFont="1" applyFill="1" applyBorder="1" applyAlignment="1" applyProtection="1">
      <alignment vertical="top" wrapText="1"/>
      <protection hidden="1"/>
    </xf>
    <xf numFmtId="167" fontId="93" fillId="0" borderId="0" xfId="0" applyNumberFormat="1" applyFont="1" applyFill="1" applyBorder="1" applyAlignment="1" applyProtection="1">
      <alignment horizontal="right" vertical="top" wrapText="1"/>
      <protection hidden="1"/>
    </xf>
    <xf numFmtId="2" fontId="93" fillId="0" borderId="0" xfId="0" applyNumberFormat="1" applyFont="1" applyFill="1" applyBorder="1" applyAlignment="1" applyProtection="1">
      <alignment vertical="top" wrapText="1"/>
      <protection hidden="1"/>
    </xf>
    <xf numFmtId="0" fontId="95" fillId="0" borderId="0" xfId="211" applyNumberFormat="1" applyFont="1" applyFill="1" applyBorder="1" applyAlignment="1" applyProtection="1">
      <alignment vertical="top"/>
      <protection hidden="1"/>
    </xf>
    <xf numFmtId="166" fontId="95" fillId="0" borderId="0" xfId="0" applyNumberFormat="1" applyFont="1" applyFill="1" applyBorder="1" applyAlignment="1" applyProtection="1">
      <alignment horizontal="right" vertical="top" wrapText="1"/>
      <protection hidden="1"/>
    </xf>
    <xf numFmtId="2" fontId="95" fillId="0" borderId="0" xfId="0" applyNumberFormat="1" applyFont="1" applyFill="1" applyBorder="1" applyAlignment="1" applyProtection="1">
      <alignment vertical="top"/>
      <protection hidden="1"/>
    </xf>
    <xf numFmtId="2" fontId="93" fillId="0" borderId="0" xfId="0" applyNumberFormat="1" applyFont="1" applyFill="1" applyBorder="1" applyAlignment="1" applyProtection="1">
      <alignment vertical="top"/>
      <protection hidden="1"/>
    </xf>
    <xf numFmtId="0" fontId="95" fillId="0" borderId="0" xfId="211" applyFont="1" applyFill="1" applyBorder="1" applyAlignment="1" applyProtection="1">
      <alignment horizontal="center" vertical="top" wrapText="1"/>
      <protection hidden="1"/>
    </xf>
    <xf numFmtId="2" fontId="95" fillId="0" borderId="0" xfId="11" applyNumberFormat="1" applyFont="1" applyFill="1" applyBorder="1" applyAlignment="1" applyProtection="1">
      <alignment horizontal="right" vertical="top" wrapText="1"/>
      <protection hidden="1"/>
    </xf>
    <xf numFmtId="167" fontId="93" fillId="0" borderId="0" xfId="11" applyNumberFormat="1" applyFont="1" applyFill="1" applyBorder="1" applyAlignment="1" applyProtection="1">
      <alignment horizontal="center" vertical="top"/>
      <protection hidden="1"/>
    </xf>
    <xf numFmtId="0" fontId="95" fillId="0" borderId="0" xfId="0" applyFont="1" applyFill="1" applyAlignment="1" applyProtection="1">
      <alignment vertical="top"/>
    </xf>
    <xf numFmtId="170" fontId="95" fillId="0" borderId="0" xfId="211" quotePrefix="1" applyNumberFormat="1" applyFont="1" applyFill="1" applyBorder="1" applyAlignment="1" applyProtection="1">
      <alignment vertical="top" wrapText="1"/>
      <protection hidden="1"/>
    </xf>
    <xf numFmtId="0" fontId="95" fillId="0" borderId="0" xfId="0" applyFont="1" applyFill="1" applyAlignment="1" applyProtection="1">
      <alignment horizontal="left" vertical="top"/>
    </xf>
    <xf numFmtId="170" fontId="95" fillId="0" borderId="0" xfId="211" applyNumberFormat="1" applyFont="1" applyFill="1" applyBorder="1" applyAlignment="1" applyProtection="1">
      <alignment vertical="top" wrapText="1"/>
      <protection hidden="1"/>
    </xf>
    <xf numFmtId="0" fontId="94" fillId="0" borderId="0" xfId="211" applyFont="1" applyFill="1" applyBorder="1" applyAlignment="1" applyProtection="1">
      <alignment vertical="top" wrapText="1"/>
      <protection hidden="1"/>
    </xf>
    <xf numFmtId="164" fontId="95" fillId="0" borderId="0" xfId="211" applyNumberFormat="1" applyFont="1" applyFill="1" applyBorder="1" applyAlignment="1" applyProtection="1">
      <alignment vertical="top" wrapText="1"/>
      <protection hidden="1"/>
    </xf>
    <xf numFmtId="2" fontId="93" fillId="0" borderId="0" xfId="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vertical="top" wrapText="1"/>
      <protection hidden="1"/>
    </xf>
    <xf numFmtId="3" fontId="95"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right" vertical="top" wrapText="1"/>
      <protection hidden="1"/>
    </xf>
    <xf numFmtId="0" fontId="94" fillId="0" borderId="0" xfId="21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center" vertical="top"/>
      <protection hidden="1"/>
    </xf>
    <xf numFmtId="10" fontId="95" fillId="0" borderId="0" xfId="2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2" fillId="0" borderId="0" xfId="0" applyFont="1" applyBorder="1" applyAlignment="1" applyProtection="1">
      <alignment vertical="top"/>
    </xf>
    <xf numFmtId="0" fontId="0" fillId="0" borderId="0" xfId="0" applyFont="1" applyAlignment="1" applyProtection="1">
      <alignment vertical="top"/>
    </xf>
    <xf numFmtId="0" fontId="32"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2"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8" fillId="0" borderId="0" xfId="0" applyFont="1" applyAlignment="1" applyProtection="1">
      <alignment vertical="top"/>
    </xf>
    <xf numFmtId="0" fontId="32" fillId="0" borderId="0" xfId="0" applyFont="1" applyAlignment="1" applyProtection="1">
      <alignment horizontal="center" vertical="top"/>
    </xf>
    <xf numFmtId="0" fontId="32" fillId="0" borderId="0" xfId="0" applyFont="1" applyBorder="1" applyAlignment="1" applyProtection="1">
      <alignment horizontal="left" vertical="top"/>
    </xf>
    <xf numFmtId="0" fontId="26"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2"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2"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6"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8"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3"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32" fillId="0" borderId="0" xfId="0" applyNumberFormat="1" applyFont="1" applyFill="1" applyBorder="1" applyAlignment="1" applyProtection="1">
      <alignment horizontal="center" vertical="top"/>
    </xf>
    <xf numFmtId="0" fontId="32" fillId="0" borderId="0" xfId="0" applyNumberFormat="1" applyFont="1" applyFill="1" applyBorder="1" applyAlignment="1" applyProtection="1">
      <alignment horizontal="justify" vertical="top"/>
    </xf>
    <xf numFmtId="0" fontId="93"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0" fontId="15" fillId="14" borderId="4" xfId="0" applyFont="1" applyFill="1" applyBorder="1" applyAlignment="1" applyProtection="1">
      <alignment vertical="top" wrapText="1"/>
    </xf>
    <xf numFmtId="1" fontId="15" fillId="14" borderId="4" xfId="0" applyNumberFormat="1" applyFont="1" applyFill="1" applyBorder="1" applyAlignment="1" applyProtection="1">
      <alignment horizontal="center" vertical="center"/>
    </xf>
    <xf numFmtId="1" fontId="98" fillId="14" borderId="4" xfId="0" applyNumberFormat="1" applyFont="1" applyFill="1" applyBorder="1" applyAlignment="1" applyProtection="1">
      <alignment horizontal="center" vertical="center"/>
    </xf>
    <xf numFmtId="1" fontId="98"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99" fillId="14" borderId="4" xfId="0" applyNumberFormat="1" applyFont="1" applyFill="1" applyBorder="1" applyAlignment="1" applyProtection="1">
      <alignment horizontal="center" vertical="top" wrapText="1"/>
    </xf>
    <xf numFmtId="10" fontId="99" fillId="14" borderId="4" xfId="0" applyNumberFormat="1" applyFont="1" applyFill="1" applyBorder="1" applyAlignment="1" applyProtection="1">
      <alignment horizontal="center" vertical="top" wrapText="1"/>
    </xf>
    <xf numFmtId="0" fontId="99" fillId="14" borderId="4" xfId="0" applyNumberFormat="1" applyFont="1" applyFill="1" applyBorder="1" applyAlignment="1" applyProtection="1">
      <alignment vertical="top" wrapText="1"/>
    </xf>
    <xf numFmtId="0" fontId="99" fillId="14" borderId="4" xfId="0" applyNumberFormat="1" applyFont="1" applyFill="1" applyBorder="1" applyAlignment="1" applyProtection="1">
      <alignment horizontal="center" vertical="top"/>
    </xf>
    <xf numFmtId="0" fontId="99" fillId="14" borderId="23" xfId="0" applyNumberFormat="1" applyFont="1" applyFill="1" applyBorder="1" applyAlignment="1" applyProtection="1">
      <alignment horizontal="center" vertical="top"/>
    </xf>
    <xf numFmtId="0" fontId="99" fillId="14" borderId="15" xfId="0" applyNumberFormat="1" applyFont="1" applyFill="1" applyBorder="1" applyAlignment="1" applyProtection="1">
      <alignment horizontal="center" vertical="top"/>
    </xf>
    <xf numFmtId="0" fontId="100" fillId="14" borderId="37"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3"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2" fillId="0" borderId="4" xfId="0" applyNumberFormat="1" applyFont="1" applyFill="1" applyBorder="1" applyAlignment="1" applyProtection="1">
      <alignment horizontal="left" vertical="top" wrapText="1"/>
    </xf>
    <xf numFmtId="10" fontId="92" fillId="0" borderId="4" xfId="0" applyNumberFormat="1" applyFont="1" applyFill="1" applyBorder="1" applyAlignment="1" applyProtection="1">
      <alignment horizontal="left" vertical="top" wrapText="1"/>
    </xf>
    <xf numFmtId="43" fontId="93" fillId="0" borderId="4" xfId="0" applyNumberFormat="1" applyFont="1" applyFill="1" applyBorder="1" applyAlignment="1" applyProtection="1">
      <alignment horizontal="left" vertical="top" wrapText="1"/>
    </xf>
    <xf numFmtId="0" fontId="93" fillId="0" borderId="4" xfId="0" applyNumberFormat="1" applyFont="1" applyFill="1" applyBorder="1" applyAlignment="1" applyProtection="1">
      <alignment horizontal="left" vertical="top" wrapText="1"/>
    </xf>
    <xf numFmtId="0" fontId="92"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3" fillId="0" borderId="4" xfId="0" applyNumberFormat="1" applyFont="1" applyFill="1" applyBorder="1" applyAlignment="1" applyProtection="1">
      <alignment horizontal="left" vertical="top" wrapText="1"/>
    </xf>
    <xf numFmtId="2" fontId="58" fillId="0" borderId="4" xfId="0" applyNumberFormat="1" applyFont="1" applyFill="1" applyBorder="1" applyAlignment="1" applyProtection="1">
      <alignment horizontal="left" vertical="top" wrapText="1"/>
    </xf>
    <xf numFmtId="0" fontId="0" fillId="0" borderId="4" xfId="0"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9" fontId="0" fillId="0" borderId="4" xfId="0" applyNumberFormat="1" applyBorder="1" applyAlignment="1">
      <alignment horizontal="center" vertical="center" wrapText="1"/>
    </xf>
    <xf numFmtId="0" fontId="109" fillId="0" borderId="0" xfId="0" applyFont="1"/>
    <xf numFmtId="0" fontId="49" fillId="0" borderId="0" xfId="194" applyFont="1" applyAlignment="1" applyProtection="1">
      <alignment vertical="top" wrapText="1"/>
    </xf>
    <xf numFmtId="164" fontId="41" fillId="13" borderId="0" xfId="206" applyNumberFormat="1" applyFont="1" applyFill="1" applyAlignment="1" applyProtection="1">
      <alignment vertical="top"/>
      <protection hidden="1"/>
    </xf>
    <xf numFmtId="0" fontId="110" fillId="0" borderId="0" xfId="205" applyFont="1" applyAlignment="1" applyProtection="1">
      <alignment vertical="center"/>
      <protection hidden="1"/>
    </xf>
    <xf numFmtId="0" fontId="41" fillId="10" borderId="15" xfId="0" applyNumberFormat="1" applyFont="1" applyFill="1" applyBorder="1" applyAlignment="1" applyProtection="1">
      <alignment horizontal="center" vertical="top" wrapText="1"/>
    </xf>
    <xf numFmtId="9" fontId="0" fillId="0" borderId="4" xfId="0" applyNumberFormat="1" applyFill="1" applyBorder="1" applyAlignment="1">
      <alignment horizontal="center" vertical="center" wrapText="1"/>
    </xf>
    <xf numFmtId="0" fontId="0" fillId="0" borderId="0" xfId="0" applyFill="1"/>
    <xf numFmtId="0" fontId="92" fillId="0" borderId="0" xfId="0" applyNumberFormat="1" applyFont="1" applyFill="1" applyBorder="1" applyAlignment="1" applyProtection="1">
      <alignment horizontal="right" vertical="top"/>
    </xf>
    <xf numFmtId="0" fontId="92" fillId="0" borderId="5" xfId="0" applyNumberFormat="1" applyFont="1" applyFill="1" applyBorder="1" applyAlignment="1" applyProtection="1">
      <alignment horizontal="right" vertical="top"/>
    </xf>
    <xf numFmtId="1" fontId="4" fillId="0" borderId="4" xfId="0" applyNumberFormat="1" applyFont="1" applyFill="1" applyBorder="1" applyAlignment="1" applyProtection="1">
      <alignment horizontal="center" vertical="center" wrapText="1"/>
    </xf>
    <xf numFmtId="0" fontId="0" fillId="0" borderId="4" xfId="0" applyBorder="1" applyAlignment="1">
      <alignment vertical="center"/>
    </xf>
    <xf numFmtId="0" fontId="0" fillId="0" borderId="4" xfId="0" applyBorder="1" applyAlignment="1">
      <alignment vertical="center" wrapText="1"/>
    </xf>
    <xf numFmtId="0" fontId="111" fillId="0" borderId="4" xfId="0" applyFont="1" applyBorder="1" applyAlignment="1">
      <alignment vertical="center"/>
    </xf>
    <xf numFmtId="0" fontId="111" fillId="0" borderId="4" xfId="0" applyFont="1" applyBorder="1" applyAlignment="1">
      <alignment vertical="center" wrapText="1"/>
    </xf>
    <xf numFmtId="9" fontId="0"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112" fillId="0" borderId="0" xfId="0" applyFont="1" applyAlignment="1">
      <alignment horizontal="justify" vertical="center"/>
    </xf>
    <xf numFmtId="2" fontId="4" fillId="0" borderId="4" xfId="200" applyNumberFormat="1" applyFont="1" applyFill="1" applyBorder="1" applyAlignment="1" applyProtection="1">
      <alignment horizontal="left" vertical="top" wrapText="1"/>
      <protection locked="0"/>
    </xf>
    <xf numFmtId="0" fontId="86" fillId="0" borderId="0" xfId="0" quotePrefix="1" applyFont="1" applyAlignment="1" applyProtection="1">
      <alignment horizontal="left" vertical="center"/>
      <protection hidden="1"/>
    </xf>
    <xf numFmtId="0" fontId="86"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4" borderId="16" xfId="205" applyFont="1" applyFill="1" applyBorder="1" applyAlignment="1" applyProtection="1">
      <alignment horizontal="left" vertical="center" wrapText="1"/>
      <protection hidden="1"/>
    </xf>
    <xf numFmtId="0" fontId="103" fillId="14" borderId="40" xfId="205" applyFont="1" applyFill="1" applyBorder="1" applyAlignment="1" applyProtection="1">
      <alignment horizontal="left" vertical="center" wrapText="1"/>
      <protection hidden="1"/>
    </xf>
    <xf numFmtId="0" fontId="103"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1" fillId="0" borderId="11" xfId="205" applyFont="1" applyBorder="1" applyAlignment="1" applyProtection="1">
      <alignment horizontal="center" vertical="center" textRotation="90"/>
      <protection hidden="1"/>
    </xf>
    <xf numFmtId="0" fontId="91" fillId="0" borderId="12" xfId="205" applyFont="1" applyBorder="1" applyAlignment="1" applyProtection="1">
      <alignment horizontal="center" vertical="center" textRotation="90"/>
      <protection hidden="1"/>
    </xf>
    <xf numFmtId="0" fontId="91" fillId="0" borderId="13" xfId="205" applyFont="1" applyBorder="1" applyAlignment="1" applyProtection="1">
      <alignment horizontal="center" vertical="center" textRotation="90"/>
      <protection hidden="1"/>
    </xf>
    <xf numFmtId="0" fontId="1" fillId="0" borderId="6" xfId="205" applyBorder="1"/>
    <xf numFmtId="0" fontId="1" fillId="0" borderId="0" xfId="205" applyBorder="1"/>
    <xf numFmtId="0" fontId="1" fillId="0" borderId="7" xfId="205" applyBorder="1"/>
    <xf numFmtId="0" fontId="22" fillId="0" borderId="29" xfId="205" applyFont="1" applyBorder="1" applyAlignment="1" applyProtection="1">
      <alignment horizontal="center" vertical="center"/>
      <protection hidden="1"/>
    </xf>
    <xf numFmtId="0" fontId="22" fillId="0" borderId="10" xfId="205" applyFont="1" applyBorder="1" applyAlignment="1" applyProtection="1">
      <alignment horizontal="center" vertical="center"/>
      <protection hidden="1"/>
    </xf>
    <xf numFmtId="0" fontId="22" fillId="0" borderId="6" xfId="205" applyFont="1" applyBorder="1" applyAlignment="1" applyProtection="1">
      <alignment horizontal="center" vertical="center"/>
      <protection hidden="1"/>
    </xf>
    <xf numFmtId="0" fontId="22" fillId="0" borderId="0" xfId="205" applyFont="1" applyBorder="1" applyAlignment="1" applyProtection="1">
      <alignment horizontal="center" vertical="center"/>
      <protection hidden="1"/>
    </xf>
    <xf numFmtId="0" fontId="22" fillId="0" borderId="8" xfId="205" applyFont="1" applyBorder="1" applyAlignment="1" applyProtection="1">
      <alignment horizontal="center" vertical="center"/>
      <protection hidden="1"/>
    </xf>
    <xf numFmtId="0" fontId="22" fillId="0" borderId="5" xfId="205" applyFont="1" applyBorder="1" applyAlignment="1" applyProtection="1">
      <alignment horizontal="center" vertical="center"/>
      <protection hidden="1"/>
    </xf>
    <xf numFmtId="0" fontId="22" fillId="0" borderId="30" xfId="205" applyFont="1" applyBorder="1" applyAlignment="1" applyProtection="1">
      <alignment horizontal="center" vertical="center"/>
      <protection hidden="1"/>
    </xf>
    <xf numFmtId="0" fontId="22" fillId="0" borderId="7" xfId="205" applyFont="1" applyBorder="1" applyAlignment="1" applyProtection="1">
      <alignment horizontal="center" vertical="center"/>
      <protection hidden="1"/>
    </xf>
    <xf numFmtId="0" fontId="22" fillId="0" borderId="9" xfId="205" applyFont="1" applyBorder="1" applyAlignment="1" applyProtection="1">
      <alignment horizontal="center" vertical="center"/>
      <protection hidden="1"/>
    </xf>
    <xf numFmtId="0" fontId="24" fillId="0" borderId="4" xfId="205" applyFont="1" applyBorder="1" applyAlignment="1" applyProtection="1">
      <alignment horizontal="center" vertical="center"/>
      <protection hidden="1"/>
    </xf>
    <xf numFmtId="0" fontId="20" fillId="0" borderId="22" xfId="0" applyFont="1" applyBorder="1" applyAlignment="1" applyProtection="1">
      <alignment horizontal="center" vertical="center"/>
      <protection hidden="1"/>
    </xf>
    <xf numFmtId="0" fontId="41" fillId="0" borderId="41" xfId="0" applyFont="1" applyBorder="1" applyAlignment="1" applyProtection="1">
      <alignment horizontal="center" vertical="top"/>
      <protection hidden="1"/>
    </xf>
    <xf numFmtId="0" fontId="41" fillId="0" borderId="0" xfId="0" applyFont="1" applyBorder="1" applyAlignment="1" applyProtection="1">
      <alignment horizontal="center" vertical="top"/>
      <protection hidden="1"/>
    </xf>
    <xf numFmtId="0" fontId="20" fillId="0" borderId="0" xfId="0" applyFont="1" applyAlignment="1" applyProtection="1">
      <alignment horizontal="left" vertical="top"/>
      <protection hidden="1"/>
    </xf>
    <xf numFmtId="0" fontId="30" fillId="8" borderId="0" xfId="0" applyFont="1" applyFill="1" applyAlignment="1" applyProtection="1">
      <alignment horizontal="center" vertical="top" wrapText="1"/>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59" fillId="4" borderId="40" xfId="197" applyFont="1" applyFill="1" applyBorder="1" applyAlignment="1" applyProtection="1">
      <alignment horizontal="left" vertical="center"/>
      <protection locked="0"/>
    </xf>
    <xf numFmtId="0" fontId="59"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9"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6"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0" xfId="0" applyFont="1" applyFill="1" applyBorder="1" applyAlignment="1" applyProtection="1">
      <alignment horizontal="center" vertical="top"/>
    </xf>
    <xf numFmtId="0" fontId="92" fillId="0" borderId="0" xfId="0" applyFont="1" applyFill="1" applyBorder="1" applyAlignment="1" applyProtection="1">
      <alignment horizontal="center" vertical="top"/>
    </xf>
    <xf numFmtId="0" fontId="93" fillId="0" borderId="0" xfId="0" applyFont="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11" applyNumberFormat="1" applyFont="1" applyFill="1" applyBorder="1" applyAlignment="1" applyProtection="1">
      <alignment horizontal="left" vertical="top" wrapText="1"/>
      <protection hidden="1"/>
    </xf>
    <xf numFmtId="0" fontId="95" fillId="0" borderId="0" xfId="206" applyFont="1" applyFill="1" applyBorder="1" applyAlignment="1" applyProtection="1">
      <alignment horizontal="left" vertical="top"/>
      <protection hidden="1"/>
    </xf>
    <xf numFmtId="0" fontId="94" fillId="0" borderId="0" xfId="211" applyFont="1" applyFill="1" applyBorder="1" applyAlignment="1" applyProtection="1">
      <alignment horizontal="left" vertical="top" wrapText="1"/>
      <protection hidden="1"/>
    </xf>
    <xf numFmtId="0" fontId="95" fillId="0" borderId="0" xfId="0" applyNumberFormat="1" applyFont="1" applyFill="1" applyBorder="1" applyAlignment="1" applyProtection="1">
      <alignment horizontal="justify" vertical="top" wrapText="1"/>
      <protection hidden="1"/>
    </xf>
    <xf numFmtId="0" fontId="94" fillId="0" borderId="0" xfId="211" applyNumberFormat="1" applyFont="1" applyFill="1" applyBorder="1" applyAlignment="1" applyProtection="1">
      <alignment horizontal="left" vertical="top"/>
      <protection hidden="1"/>
    </xf>
    <xf numFmtId="0" fontId="93" fillId="0" borderId="0" xfId="0" applyFont="1" applyAlignment="1" applyProtection="1">
      <alignment horizontal="left" vertical="top" wrapText="1"/>
    </xf>
    <xf numFmtId="0" fontId="93" fillId="0" borderId="0" xfId="0" applyNumberFormat="1" applyFont="1" applyAlignment="1" applyProtection="1">
      <alignment horizontal="left" vertical="top" wrapText="1"/>
    </xf>
    <xf numFmtId="0" fontId="0" fillId="0" borderId="10" xfId="0" applyFont="1" applyFill="1" applyBorder="1" applyAlignment="1" applyProtection="1">
      <alignment horizontal="center" vertical="top" wrapText="1"/>
    </xf>
    <xf numFmtId="0" fontId="0" fillId="0" borderId="0" xfId="0" applyFont="1" applyFill="1" applyBorder="1" applyAlignment="1" applyProtection="1">
      <alignment horizontal="center" vertical="top" wrapText="1"/>
    </xf>
    <xf numFmtId="0" fontId="94" fillId="0" borderId="0" xfId="0"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justify" vertical="top" wrapText="1"/>
      <protection hidden="1"/>
    </xf>
    <xf numFmtId="0" fontId="94" fillId="0" borderId="0" xfId="0" applyNumberFormat="1" applyFont="1" applyFill="1" applyBorder="1" applyAlignment="1" applyProtection="1">
      <alignment horizontal="center" vertical="top" wrapText="1"/>
      <protection hidden="1"/>
    </xf>
    <xf numFmtId="0" fontId="92" fillId="0" borderId="3" xfId="211" applyNumberFormat="1" applyFont="1" applyFill="1" applyBorder="1" applyAlignment="1" applyProtection="1">
      <alignment horizontal="left" vertical="top"/>
    </xf>
    <xf numFmtId="0" fontId="92" fillId="0" borderId="15" xfId="211" applyNumberFormat="1" applyFont="1" applyFill="1" applyBorder="1" applyAlignment="1" applyProtection="1">
      <alignment horizontal="left" vertical="top"/>
    </xf>
    <xf numFmtId="0" fontId="92" fillId="7" borderId="4" xfId="211" applyNumberFormat="1" applyFont="1" applyFill="1" applyBorder="1" applyAlignment="1" applyProtection="1">
      <alignment horizontal="left" vertical="top" wrapText="1"/>
    </xf>
    <xf numFmtId="10" fontId="92" fillId="6" borderId="5" xfId="0" applyNumberFormat="1" applyFont="1" applyFill="1" applyBorder="1" applyAlignment="1" applyProtection="1">
      <alignment horizontal="center" vertical="top" wrapText="1"/>
    </xf>
    <xf numFmtId="10" fontId="92" fillId="6" borderId="9" xfId="0" applyNumberFormat="1" applyFont="1" applyFill="1" applyBorder="1" applyAlignment="1" applyProtection="1">
      <alignment horizontal="center" vertical="top" wrapText="1"/>
    </xf>
    <xf numFmtId="0" fontId="96" fillId="0" borderId="42" xfId="211" applyNumberFormat="1" applyFont="1" applyFill="1" applyBorder="1" applyAlignment="1" applyProtection="1">
      <alignment horizontal="justify" vertical="top"/>
    </xf>
    <xf numFmtId="0" fontId="96" fillId="0" borderId="0" xfId="211" applyNumberFormat="1" applyFont="1" applyFill="1" applyBorder="1" applyAlignment="1" applyProtection="1">
      <alignment horizontal="justify" vertical="top"/>
    </xf>
    <xf numFmtId="0" fontId="92" fillId="7" borderId="14" xfId="211" applyNumberFormat="1" applyFont="1" applyFill="1" applyBorder="1" applyAlignment="1" applyProtection="1">
      <alignment horizontal="left" vertical="top" wrapText="1"/>
    </xf>
    <xf numFmtId="0" fontId="92" fillId="7" borderId="3" xfId="211" applyNumberFormat="1" applyFont="1" applyFill="1" applyBorder="1" applyAlignment="1" applyProtection="1">
      <alignment horizontal="left" vertical="top" wrapText="1"/>
    </xf>
    <xf numFmtId="0" fontId="92" fillId="7" borderId="15" xfId="211" applyNumberFormat="1" applyFont="1" applyFill="1" applyBorder="1" applyAlignment="1" applyProtection="1">
      <alignment horizontal="left" vertical="top" wrapText="1"/>
    </xf>
    <xf numFmtId="0" fontId="41" fillId="13" borderId="0" xfId="0" applyNumberFormat="1" applyFont="1" applyFill="1" applyBorder="1" applyAlignment="1" applyProtection="1">
      <alignment horizontal="center" vertical="top" wrapText="1"/>
    </xf>
    <xf numFmtId="0" fontId="41" fillId="14" borderId="0" xfId="0" applyNumberFormat="1" applyFont="1" applyFill="1" applyBorder="1" applyAlignment="1" applyProtection="1">
      <alignment horizontal="center" vertical="center" wrapText="1"/>
    </xf>
    <xf numFmtId="0" fontId="94" fillId="8" borderId="0" xfId="0" applyFont="1" applyFill="1" applyAlignment="1" applyProtection="1">
      <alignment horizontal="center" vertical="top"/>
    </xf>
    <xf numFmtId="0" fontId="92" fillId="0" borderId="0" xfId="0" applyNumberFormat="1" applyFont="1" applyFill="1" applyBorder="1" applyAlignment="1" applyProtection="1">
      <alignment horizontal="justify" vertical="top" wrapText="1"/>
    </xf>
    <xf numFmtId="0" fontId="93" fillId="0" borderId="0" xfId="206" applyFont="1" applyFill="1" applyAlignment="1" applyProtection="1">
      <alignment horizontal="left" vertical="top"/>
      <protection hidden="1"/>
    </xf>
    <xf numFmtId="0" fontId="26" fillId="0" borderId="0" xfId="211" applyNumberFormat="1" applyFont="1" applyFill="1" applyBorder="1" applyAlignment="1" applyProtection="1">
      <alignment horizontal="left" vertical="center" wrapText="1"/>
      <protection hidden="1"/>
    </xf>
    <xf numFmtId="0" fontId="32"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2" fillId="0" borderId="0" xfId="0" applyNumberFormat="1" applyFont="1" applyFill="1" applyBorder="1" applyAlignment="1" applyProtection="1">
      <alignment horizontal="justify" vertical="center" wrapText="1"/>
      <protection hidden="1"/>
    </xf>
    <xf numFmtId="0" fontId="2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6" fillId="0" borderId="0" xfId="0" applyNumberFormat="1" applyFont="1" applyFill="1" applyBorder="1" applyAlignment="1" applyProtection="1">
      <alignment horizontal="center" vertical="center" wrapText="1"/>
      <protection hidden="1"/>
    </xf>
    <xf numFmtId="0" fontId="49" fillId="0" borderId="0" xfId="0" applyNumberFormat="1" applyFont="1" applyFill="1" applyBorder="1" applyAlignment="1" applyProtection="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Font="1" applyFill="1" applyAlignment="1" applyProtection="1">
      <alignment horizontal="left" vertical="center"/>
      <protection hidden="1"/>
    </xf>
    <xf numFmtId="0" fontId="49" fillId="0" borderId="0" xfId="206" applyFont="1" applyFill="1" applyAlignment="1" applyProtection="1">
      <alignment horizontal="left" vertical="center"/>
      <protection hidden="1"/>
    </xf>
    <xf numFmtId="0" fontId="15" fillId="0" borderId="0" xfId="0" applyNumberFormat="1" applyFont="1" applyFill="1" applyBorder="1" applyAlignment="1" applyProtection="1">
      <alignment horizontal="center" vertical="center" wrapText="1"/>
    </xf>
    <xf numFmtId="0" fontId="26"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32" fillId="0" borderId="0" xfId="0" applyFont="1" applyBorder="1" applyAlignment="1" applyProtection="1">
      <alignment horizontal="center" vertical="top"/>
    </xf>
    <xf numFmtId="0" fontId="26"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41" fillId="13"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15" fillId="0" borderId="0" xfId="206" applyFont="1" applyFill="1" applyAlignment="1" applyProtection="1">
      <alignment horizontal="left" vertical="top"/>
      <protection hidden="1"/>
    </xf>
    <xf numFmtId="0" fontId="15" fillId="0" borderId="0" xfId="0" applyNumberFormat="1" applyFont="1" applyFill="1" applyBorder="1" applyAlignment="1" applyProtection="1">
      <alignment horizontal="right" vertical="top"/>
    </xf>
    <xf numFmtId="0" fontId="97"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32"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49" fillId="0" borderId="0" xfId="206" applyFont="1" applyFill="1" applyBorder="1" applyAlignment="1" applyProtection="1">
      <alignment horizontal="left" vertical="center"/>
    </xf>
    <xf numFmtId="0" fontId="43" fillId="0" borderId="0" xfId="0" applyFont="1" applyBorder="1" applyAlignment="1" applyProtection="1">
      <alignment horizontal="center" vertical="top"/>
    </xf>
    <xf numFmtId="0" fontId="54"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70" fontId="88" fillId="12" borderId="14" xfId="0" applyNumberFormat="1" applyFont="1" applyFill="1" applyBorder="1" applyAlignment="1" applyProtection="1">
      <alignment horizontal="left" vertical="top" wrapText="1"/>
    </xf>
    <xf numFmtId="170" fontId="88" fillId="12" borderId="3" xfId="0" applyNumberFormat="1" applyFont="1" applyFill="1" applyBorder="1" applyAlignment="1" applyProtection="1">
      <alignment horizontal="left" vertical="top" wrapText="1"/>
    </xf>
    <xf numFmtId="170" fontId="88" fillId="12" borderId="15" xfId="0" applyNumberFormat="1" applyFont="1" applyFill="1" applyBorder="1" applyAlignment="1" applyProtection="1">
      <alignment horizontal="left" vertical="top" wrapText="1"/>
    </xf>
    <xf numFmtId="1" fontId="61"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vertical="top"/>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89" fillId="0" borderId="0" xfId="0" applyFont="1" applyAlignment="1">
      <alignment horizontal="left" vertical="top" wrapText="1"/>
    </xf>
    <xf numFmtId="0" fontId="4" fillId="0" borderId="0" xfId="206" applyFont="1" applyBorder="1" applyAlignment="1" applyProtection="1">
      <alignment horizontal="left" vertical="top"/>
      <protection hidden="1"/>
    </xf>
    <xf numFmtId="1" fontId="5" fillId="0" borderId="0" xfId="200" applyNumberFormat="1" applyFont="1" applyFill="1" applyBorder="1" applyAlignment="1" applyProtection="1">
      <alignment horizontal="left" vertical="top" wrapText="1"/>
    </xf>
    <xf numFmtId="0" fontId="43" fillId="8" borderId="0" xfId="0" applyFont="1" applyFill="1" applyAlignment="1" applyProtection="1">
      <alignment horizontal="center" vertical="top"/>
    </xf>
    <xf numFmtId="0" fontId="26"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8" fillId="12" borderId="10" xfId="0" applyNumberFormat="1" applyFont="1" applyFill="1" applyBorder="1" applyAlignment="1" applyProtection="1">
      <alignment horizontal="center" vertical="top" wrapText="1"/>
    </xf>
    <xf numFmtId="170" fontId="88" fillId="12" borderId="30" xfId="0" applyNumberFormat="1" applyFont="1" applyFill="1" applyBorder="1" applyAlignment="1" applyProtection="1">
      <alignment horizontal="center" vertical="top" wrapText="1"/>
    </xf>
    <xf numFmtId="0" fontId="41" fillId="14" borderId="0" xfId="0" applyNumberFormat="1" applyFont="1" applyFill="1" applyBorder="1" applyAlignment="1" applyProtection="1">
      <alignment horizontal="center" vertical="center" wrapText="1"/>
      <protection hidden="1"/>
    </xf>
    <xf numFmtId="0" fontId="26" fillId="8" borderId="0" xfId="0" applyFont="1" applyFill="1" applyAlignment="1" applyProtection="1">
      <alignment horizontal="center" vertical="center"/>
      <protection hidden="1"/>
    </xf>
    <xf numFmtId="170" fontId="88" fillId="12" borderId="14" xfId="0" applyNumberFormat="1" applyFont="1" applyFill="1" applyBorder="1" applyAlignment="1" applyProtection="1">
      <alignment horizontal="center" vertical="top" wrapText="1"/>
    </xf>
    <xf numFmtId="170" fontId="88" fillId="12" borderId="3" xfId="0" applyNumberFormat="1" applyFont="1" applyFill="1" applyBorder="1" applyAlignment="1" applyProtection="1">
      <alignment horizontal="center" vertical="top" wrapText="1"/>
    </xf>
    <xf numFmtId="170" fontId="88" fillId="12" borderId="15" xfId="0" applyNumberFormat="1" applyFont="1" applyFill="1" applyBorder="1" applyAlignment="1" applyProtection="1">
      <alignment horizontal="center" vertical="top" wrapText="1"/>
    </xf>
    <xf numFmtId="0" fontId="41" fillId="10" borderId="14" xfId="0" applyNumberFormat="1" applyFont="1" applyFill="1" applyBorder="1" applyAlignment="1" applyProtection="1">
      <alignment horizontal="left" vertical="top" wrapText="1"/>
    </xf>
    <xf numFmtId="0" fontId="41" fillId="10" borderId="3" xfId="0" applyNumberFormat="1" applyFont="1" applyFill="1" applyBorder="1" applyAlignment="1" applyProtection="1">
      <alignment horizontal="left" vertical="top" wrapText="1"/>
    </xf>
    <xf numFmtId="1" fontId="105" fillId="0" borderId="14" xfId="0" applyNumberFormat="1" applyFont="1" applyFill="1" applyBorder="1" applyAlignment="1" applyProtection="1">
      <alignment horizontal="center" vertical="top" wrapText="1"/>
    </xf>
    <xf numFmtId="1" fontId="105" fillId="0" borderId="3" xfId="0" applyNumberFormat="1" applyFont="1" applyFill="1" applyBorder="1" applyAlignment="1" applyProtection="1">
      <alignment horizontal="center" vertical="top" wrapText="1"/>
    </xf>
    <xf numFmtId="1" fontId="105" fillId="0" borderId="15" xfId="0" applyNumberFormat="1" applyFont="1" applyFill="1" applyBorder="1" applyAlignment="1" applyProtection="1">
      <alignment horizontal="center" vertical="top" wrapText="1"/>
    </xf>
    <xf numFmtId="0" fontId="15" fillId="14" borderId="0" xfId="0" applyNumberFormat="1" applyFont="1" applyFill="1" applyBorder="1" applyAlignment="1" applyProtection="1">
      <alignment horizontal="left" vertical="top" wrapText="1"/>
      <protection hidden="1"/>
    </xf>
    <xf numFmtId="0" fontId="84" fillId="10" borderId="14" xfId="214" applyFont="1" applyFill="1" applyBorder="1" applyAlignment="1">
      <alignment horizontal="left" vertical="top" wrapText="1"/>
    </xf>
    <xf numFmtId="0" fontId="84" fillId="10" borderId="3" xfId="214" applyFont="1" applyFill="1" applyBorder="1" applyAlignment="1">
      <alignment horizontal="left" vertical="top" wrapText="1"/>
    </xf>
    <xf numFmtId="0" fontId="84" fillId="10" borderId="15" xfId="214" applyFont="1" applyFill="1" applyBorder="1" applyAlignment="1">
      <alignment horizontal="left" vertical="top" wrapText="1"/>
    </xf>
    <xf numFmtId="0" fontId="84" fillId="16" borderId="14" xfId="214" applyFont="1" applyFill="1" applyBorder="1" applyAlignment="1">
      <alignment horizontal="left" vertical="top" wrapText="1"/>
    </xf>
    <xf numFmtId="0" fontId="84"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2" fillId="6" borderId="8" xfId="205" applyFont="1" applyFill="1" applyBorder="1" applyAlignment="1" applyProtection="1">
      <alignment horizontal="justify" vertical="center" wrapText="1"/>
      <protection hidden="1"/>
    </xf>
    <xf numFmtId="0" fontId="42"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3"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center" vertical="center"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02" fillId="14" borderId="0" xfId="205"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2" fontId="16" fillId="0" borderId="0" xfId="206" applyNumberFormat="1" applyFont="1" applyFill="1" applyBorder="1" applyAlignment="1" applyProtection="1">
      <alignment horizontal="right" vertical="center"/>
      <protection hidden="1"/>
    </xf>
    <xf numFmtId="167" fontId="26" fillId="0" borderId="0" xfId="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49" fillId="12" borderId="14" xfId="206" applyFont="1" applyFill="1" applyBorder="1" applyAlignment="1" applyProtection="1">
      <alignment horizontal="center" vertical="center" wrapText="1"/>
      <protection hidden="1"/>
    </xf>
    <xf numFmtId="0" fontId="49" fillId="12" borderId="3" xfId="206" applyFont="1" applyFill="1" applyBorder="1" applyAlignment="1" applyProtection="1">
      <alignment horizontal="center" vertical="center" wrapText="1"/>
      <protection hidden="1"/>
    </xf>
    <xf numFmtId="0" fontId="49"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04" fillId="14" borderId="0" xfId="206"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49"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16" fillId="0" borderId="0" xfId="206" applyFont="1" applyBorder="1" applyAlignment="1" applyProtection="1">
      <alignment horizontal="justify" vertical="center" wrapText="1"/>
      <protection hidden="1"/>
    </xf>
    <xf numFmtId="0" fontId="28" fillId="0" borderId="0" xfId="206" applyFont="1" applyBorder="1" applyAlignment="1" applyProtection="1">
      <alignment horizontal="center" vertical="center" wrapText="1"/>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1"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49"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49"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9" fillId="0" borderId="22" xfId="0" applyFont="1" applyBorder="1" applyAlignment="1" applyProtection="1">
      <alignment horizontal="left" vertical="center" indent="2"/>
    </xf>
    <xf numFmtId="0" fontId="41" fillId="0" borderId="0" xfId="194" quotePrefix="1" applyFont="1" applyAlignment="1" applyProtection="1">
      <alignment horizontal="center" vertical="center"/>
    </xf>
    <xf numFmtId="0" fontId="49" fillId="0" borderId="44" xfId="0" applyFont="1" applyBorder="1" applyAlignment="1" applyProtection="1">
      <alignment horizontal="justify" vertical="center" wrapText="1"/>
    </xf>
    <xf numFmtId="0" fontId="49" fillId="0" borderId="41" xfId="0" applyFont="1" applyBorder="1" applyAlignment="1" applyProtection="1">
      <alignment horizontal="left" vertical="center" indent="2"/>
    </xf>
    <xf numFmtId="0" fontId="49" fillId="0" borderId="44"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5" fillId="14" borderId="0" xfId="194" applyFont="1" applyFill="1" applyAlignment="1" applyProtection="1">
      <alignmen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49" fillId="4" borderId="0" xfId="194" applyFont="1" applyFill="1" applyAlignment="1" applyProtection="1">
      <alignment horizontal="left" vertical="center"/>
      <protection locked="0"/>
    </xf>
    <xf numFmtId="177" fontId="49" fillId="0" borderId="0" xfId="194" applyNumberFormat="1" applyFont="1" applyFill="1" applyAlignment="1" applyProtection="1">
      <alignment horizontal="left" vertical="center"/>
    </xf>
    <xf numFmtId="0" fontId="49"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5" fillId="0" borderId="0" xfId="198" applyNumberFormat="1" applyFont="1" applyFill="1" applyBorder="1" applyAlignment="1" applyProtection="1">
      <alignment horizontal="left" vertical="center"/>
      <protection hidden="1"/>
    </xf>
    <xf numFmtId="0" fontId="113" fillId="0" borderId="0" xfId="222" applyProtection="1">
      <protection hidden="1"/>
    </xf>
    <xf numFmtId="0" fontId="41" fillId="12" borderId="4" xfId="0" applyNumberFormat="1" applyFont="1" applyFill="1" applyBorder="1" applyAlignment="1" applyProtection="1">
      <alignment horizontal="center" vertical="top" wrapText="1"/>
    </xf>
    <xf numFmtId="0" fontId="41" fillId="12" borderId="3" xfId="214" applyFont="1" applyFill="1" applyBorder="1" applyAlignment="1">
      <alignment vertical="top"/>
    </xf>
    <xf numFmtId="0" fontId="5" fillId="12" borderId="3" xfId="214" applyFont="1" applyFill="1" applyBorder="1" applyAlignment="1">
      <alignment vertical="top"/>
    </xf>
    <xf numFmtId="0" fontId="5" fillId="12" borderId="15" xfId="214" applyFont="1" applyFill="1" applyBorder="1" applyAlignment="1">
      <alignment vertical="top"/>
    </xf>
    <xf numFmtId="0" fontId="5" fillId="12" borderId="4" xfId="0" applyNumberFormat="1" applyFont="1" applyFill="1" applyBorder="1" applyAlignment="1" applyProtection="1">
      <alignment horizontal="left" vertical="top" wrapText="1"/>
    </xf>
    <xf numFmtId="0" fontId="4" fillId="12" borderId="4" xfId="0" applyNumberFormat="1" applyFont="1" applyFill="1" applyBorder="1" applyAlignment="1" applyProtection="1">
      <alignment horizontal="left" vertical="top" wrapText="1"/>
    </xf>
    <xf numFmtId="0" fontId="38" fillId="12" borderId="0" xfId="0" applyNumberFormat="1" applyFont="1" applyFill="1" applyBorder="1" applyAlignment="1" applyProtection="1">
      <alignment vertical="top"/>
    </xf>
    <xf numFmtId="0" fontId="106" fillId="12" borderId="4" xfId="0" applyNumberFormat="1" applyFont="1" applyFill="1" applyBorder="1" applyAlignment="1" applyProtection="1">
      <alignment vertical="top" wrapText="1"/>
    </xf>
    <xf numFmtId="1" fontId="38" fillId="12" borderId="0" xfId="0" applyNumberFormat="1" applyFont="1" applyFill="1" applyBorder="1" applyAlignment="1" applyProtection="1">
      <alignment vertical="top"/>
      <protection hidden="1"/>
    </xf>
    <xf numFmtId="0" fontId="38" fillId="12" borderId="0" xfId="0" applyFont="1" applyFill="1" applyBorder="1" applyAlignment="1" applyProtection="1">
      <alignment vertical="top"/>
      <protection hidden="1"/>
    </xf>
    <xf numFmtId="0" fontId="4" fillId="12" borderId="0" xfId="0" applyNumberFormat="1" applyFont="1" applyFill="1" applyBorder="1" applyAlignment="1" applyProtection="1">
      <alignment vertical="top"/>
    </xf>
    <xf numFmtId="0" fontId="114" fillId="12" borderId="0" xfId="0" applyFont="1" applyFill="1"/>
    <xf numFmtId="0" fontId="41" fillId="12" borderId="4" xfId="0" applyNumberFormat="1" applyFont="1" applyFill="1" applyBorder="1" applyAlignment="1" applyProtection="1">
      <alignment horizontal="center" vertical="center"/>
    </xf>
    <xf numFmtId="0" fontId="41" fillId="12" borderId="14" xfId="0" applyNumberFormat="1" applyFont="1" applyFill="1" applyBorder="1" applyAlignment="1" applyProtection="1">
      <alignment horizontal="left" vertical="center"/>
    </xf>
    <xf numFmtId="0" fontId="41" fillId="12" borderId="3" xfId="0" applyNumberFormat="1" applyFont="1" applyFill="1" applyBorder="1" applyAlignment="1" applyProtection="1">
      <alignment horizontal="left" vertical="center"/>
    </xf>
    <xf numFmtId="0" fontId="41" fillId="12" borderId="15" xfId="0" applyNumberFormat="1" applyFont="1" applyFill="1" applyBorder="1" applyAlignment="1" applyProtection="1">
      <alignment horizontal="left" vertical="center"/>
    </xf>
    <xf numFmtId="0" fontId="92" fillId="12" borderId="15" xfId="0" applyNumberFormat="1" applyFont="1" applyFill="1" applyBorder="1" applyAlignment="1" applyProtection="1">
      <alignment horizontal="center" vertical="top" wrapText="1"/>
    </xf>
    <xf numFmtId="0" fontId="92" fillId="12" borderId="3" xfId="0" applyNumberFormat="1" applyFont="1" applyFill="1" applyBorder="1" applyAlignment="1" applyProtection="1">
      <alignment horizontal="center" vertical="top" wrapText="1"/>
    </xf>
    <xf numFmtId="0" fontId="0" fillId="12" borderId="0" xfId="200" applyNumberFormat="1" applyFont="1" applyFill="1" applyBorder="1" applyAlignment="1" applyProtection="1">
      <alignment vertical="top"/>
    </xf>
    <xf numFmtId="0" fontId="0" fillId="12" borderId="0" xfId="0" applyFont="1" applyFill="1" applyAlignment="1" applyProtection="1">
      <alignment vertical="top"/>
    </xf>
    <xf numFmtId="1" fontId="41" fillId="12" borderId="13" xfId="0" applyNumberFormat="1" applyFont="1" applyFill="1" applyBorder="1" applyAlignment="1" applyProtection="1">
      <alignment horizontal="center" vertical="top" wrapText="1"/>
    </xf>
    <xf numFmtId="0" fontId="41" fillId="12" borderId="14" xfId="0" applyNumberFormat="1" applyFont="1" applyFill="1" applyBorder="1" applyAlignment="1" applyProtection="1">
      <alignment vertical="top"/>
    </xf>
    <xf numFmtId="0" fontId="41" fillId="12" borderId="3" xfId="0" applyNumberFormat="1" applyFont="1" applyFill="1" applyBorder="1" applyAlignment="1" applyProtection="1">
      <alignment vertical="top" wrapText="1"/>
    </xf>
    <xf numFmtId="0" fontId="5" fillId="12" borderId="3" xfId="0" applyNumberFormat="1" applyFont="1" applyFill="1" applyBorder="1" applyAlignment="1" applyProtection="1">
      <alignment vertical="top" wrapText="1"/>
    </xf>
    <xf numFmtId="0" fontId="5" fillId="12" borderId="15" xfId="0" applyNumberFormat="1" applyFont="1" applyFill="1" applyBorder="1" applyAlignment="1" applyProtection="1">
      <alignment vertical="top" wrapText="1"/>
    </xf>
    <xf numFmtId="0" fontId="5" fillId="12" borderId="13" xfId="0" applyNumberFormat="1" applyFont="1" applyFill="1" applyBorder="1" applyAlignment="1" applyProtection="1">
      <alignment horizontal="center" vertical="top" wrapText="1"/>
    </xf>
    <xf numFmtId="0" fontId="106" fillId="12" borderId="15" xfId="0" applyNumberFormat="1" applyFont="1" applyFill="1" applyBorder="1" applyAlignment="1" applyProtection="1">
      <alignment vertical="top" wrapText="1"/>
    </xf>
    <xf numFmtId="0" fontId="61" fillId="12" borderId="0" xfId="200" applyNumberFormat="1" applyFont="1" applyFill="1" applyBorder="1" applyAlignment="1" applyProtection="1">
      <alignment vertical="top"/>
    </xf>
    <xf numFmtId="0" fontId="4" fillId="12" borderId="0" xfId="200" applyNumberFormat="1" applyFont="1" applyFill="1" applyBorder="1" applyAlignment="1" applyProtection="1">
      <alignment vertical="top"/>
    </xf>
    <xf numFmtId="0" fontId="4" fillId="12" borderId="0" xfId="200" applyNumberFormat="1" applyFont="1" applyFill="1" applyBorder="1" applyAlignment="1" applyProtection="1">
      <alignment vertical="top" wrapText="1"/>
    </xf>
    <xf numFmtId="0" fontId="0" fillId="0" borderId="4" xfId="0" applyFont="1" applyFill="1" applyBorder="1" applyAlignment="1" applyProtection="1">
      <alignment horizontal="center" vertical="center" wrapText="1"/>
    </xf>
    <xf numFmtId="0" fontId="0" fillId="0" borderId="4" xfId="0" applyBorder="1" applyAlignment="1">
      <alignment horizontal="left" vertical="center" wrapText="1"/>
    </xf>
    <xf numFmtId="0" fontId="0" fillId="0" borderId="4" xfId="0" applyNumberFormat="1" applyFont="1" applyFill="1" applyBorder="1" applyAlignment="1" applyProtection="1">
      <alignment horizontal="center" vertical="center" wrapText="1"/>
    </xf>
    <xf numFmtId="0" fontId="0" fillId="0" borderId="4" xfId="0" applyFont="1" applyBorder="1" applyAlignment="1">
      <alignment horizontal="left" vertical="center" wrapText="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link" xfId="222" builtinId="8"/>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81">
    <dxf>
      <font>
        <condense val="0"/>
        <extend val="0"/>
        <color indexed="10"/>
      </font>
    </dxf>
    <dxf>
      <fill>
        <patternFill>
          <bgColor rgb="FFCCFFCC"/>
        </patternFill>
      </fill>
    </dxf>
    <dxf>
      <fill>
        <patternFill>
          <bgColor rgb="FFCCFFCC"/>
        </patternFill>
      </fill>
    </dxf>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Sch-5'!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D8BDBBFF-08CF-44A6-AB2F-C565BF468562}"/>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5355611" name="AutoShape 6">
          <a:extLst>
            <a:ext uri="{FF2B5EF4-FFF2-40B4-BE49-F238E27FC236}">
              <a16:creationId xmlns:a16="http://schemas.microsoft.com/office/drawing/2014/main" id="{12D9C612-CE14-4541-A34A-1CCA64E38C76}"/>
            </a:ext>
          </a:extLst>
        </xdr:cNvPr>
        <xdr:cNvSpPr>
          <a:spLocks noChangeArrowheads="1"/>
        </xdr:cNvSpPr>
      </xdr:nvSpPr>
      <xdr:spPr bwMode="auto">
        <a:xfrm>
          <a:off x="836295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355612" name="AutoShape 7">
          <a:extLst>
            <a:ext uri="{FF2B5EF4-FFF2-40B4-BE49-F238E27FC236}">
              <a16:creationId xmlns:a16="http://schemas.microsoft.com/office/drawing/2014/main" id="{6B161510-DFDC-4D91-8965-DA0FA0CD727B}"/>
            </a:ext>
          </a:extLst>
        </xdr:cNvPr>
        <xdr:cNvSpPr>
          <a:spLocks noChangeArrowheads="1"/>
        </xdr:cNvSpPr>
      </xdr:nvSpPr>
      <xdr:spPr bwMode="auto">
        <a:xfrm>
          <a:off x="8362950"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355613" name="AutoShape 8">
          <a:extLst>
            <a:ext uri="{FF2B5EF4-FFF2-40B4-BE49-F238E27FC236}">
              <a16:creationId xmlns:a16="http://schemas.microsoft.com/office/drawing/2014/main" id="{81CD7AE9-ECAF-4D52-AF82-153C0E20A08B}"/>
            </a:ext>
          </a:extLst>
        </xdr:cNvPr>
        <xdr:cNvSpPr>
          <a:spLocks noChangeArrowheads="1"/>
        </xdr:cNvSpPr>
      </xdr:nvSpPr>
      <xdr:spPr bwMode="auto">
        <a:xfrm>
          <a:off x="104775"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5355614" name="AutoShape 9">
          <a:extLst>
            <a:ext uri="{FF2B5EF4-FFF2-40B4-BE49-F238E27FC236}">
              <a16:creationId xmlns:a16="http://schemas.microsoft.com/office/drawing/2014/main" id="{4E2B23AC-BBAC-4363-9378-3A0E5D3B94F7}"/>
            </a:ext>
          </a:extLst>
        </xdr:cNvPr>
        <xdr:cNvSpPr>
          <a:spLocks noChangeArrowheads="1"/>
        </xdr:cNvSpPr>
      </xdr:nvSpPr>
      <xdr:spPr bwMode="auto">
        <a:xfrm>
          <a:off x="11430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E8C2BE15-2EEE-4A42-AFAD-5A0BED94A347}"/>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A231572F-03A5-414E-9FE1-5A2A143FF1D2}"/>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552450</xdr:colOff>
      <xdr:row>10</xdr:row>
      <xdr:rowOff>114300</xdr:rowOff>
    </xdr:from>
    <xdr:to>
      <xdr:col>2</xdr:col>
      <xdr:colOff>2152650</xdr:colOff>
      <xdr:row>11</xdr:row>
      <xdr:rowOff>523875</xdr:rowOff>
    </xdr:to>
    <xdr:pic>
      <xdr:nvPicPr>
        <xdr:cNvPr id="5355617" name="Picture 9">
          <a:extLst>
            <a:ext uri="{FF2B5EF4-FFF2-40B4-BE49-F238E27FC236}">
              <a16:creationId xmlns:a16="http://schemas.microsoft.com/office/drawing/2014/main" id="{F07B90CE-01EF-4F30-B90D-FC9AAA09C3D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9675" y="382905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2495550</xdr:colOff>
      <xdr:row>10</xdr:row>
      <xdr:rowOff>123825</xdr:rowOff>
    </xdr:from>
    <xdr:to>
      <xdr:col>4</xdr:col>
      <xdr:colOff>609600</xdr:colOff>
      <xdr:row>11</xdr:row>
      <xdr:rowOff>571500</xdr:rowOff>
    </xdr:to>
    <xdr:pic>
      <xdr:nvPicPr>
        <xdr:cNvPr id="5355618" name="Picture 10">
          <a:extLst>
            <a:ext uri="{FF2B5EF4-FFF2-40B4-BE49-F238E27FC236}">
              <a16:creationId xmlns:a16="http://schemas.microsoft.com/office/drawing/2014/main" id="{9F885249-9E9C-4CE3-A43B-5A365F6CCDB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00500" y="383857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5356584" name="Group 1">
          <a:hlinkClick xmlns:r="http://schemas.openxmlformats.org/officeDocument/2006/relationships" r:id="rId1" tooltip="Click to Proceed"/>
          <a:extLst>
            <a:ext uri="{FF2B5EF4-FFF2-40B4-BE49-F238E27FC236}">
              <a16:creationId xmlns:a16="http://schemas.microsoft.com/office/drawing/2014/main" id="{267D60C2-3B23-42A4-95CB-64AA72A13B53}"/>
            </a:ext>
          </a:extLst>
        </xdr:cNvPr>
        <xdr:cNvGrpSpPr>
          <a:grpSpLocks/>
        </xdr:cNvGrpSpPr>
      </xdr:nvGrpSpPr>
      <xdr:grpSpPr bwMode="auto">
        <a:xfrm>
          <a:off x="7105650" y="57150"/>
          <a:ext cx="1209675" cy="771525"/>
          <a:chOff x="804" y="5"/>
          <a:chExt cx="116" cy="73"/>
        </a:xfrm>
      </xdr:grpSpPr>
      <xdr:sp macro="" textlink="">
        <xdr:nvSpPr>
          <xdr:cNvPr id="5356586" name="AutoShape 2">
            <a:extLst>
              <a:ext uri="{FF2B5EF4-FFF2-40B4-BE49-F238E27FC236}">
                <a16:creationId xmlns:a16="http://schemas.microsoft.com/office/drawing/2014/main" id="{01371767-4251-4F24-B0A3-9D3F2C6E946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5B96AEDC-6BE3-4157-9263-077405D46F77}"/>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55</xdr:row>
      <xdr:rowOff>0</xdr:rowOff>
    </xdr:from>
    <xdr:to>
      <xdr:col>2</xdr:col>
      <xdr:colOff>4981575</xdr:colOff>
      <xdr:row>55</xdr:row>
      <xdr:rowOff>0</xdr:rowOff>
    </xdr:to>
    <xdr:pic>
      <xdr:nvPicPr>
        <xdr:cNvPr id="5356585" name="Picture 4">
          <a:extLst>
            <a:ext uri="{FF2B5EF4-FFF2-40B4-BE49-F238E27FC236}">
              <a16:creationId xmlns:a16="http://schemas.microsoft.com/office/drawing/2014/main" id="{371C93F6-556D-4AA3-B3CF-4530282D9E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2593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5064256" name="Group 6">
          <a:hlinkClick xmlns:r="http://schemas.openxmlformats.org/officeDocument/2006/relationships" r:id="rId1" tooltip="Click for Sch-1"/>
          <a:extLst>
            <a:ext uri="{FF2B5EF4-FFF2-40B4-BE49-F238E27FC236}">
              <a16:creationId xmlns:a16="http://schemas.microsoft.com/office/drawing/2014/main" id="{C15A3B2C-2C0B-48D8-BE73-5E25B3E22A92}"/>
            </a:ext>
          </a:extLst>
        </xdr:cNvPr>
        <xdr:cNvGrpSpPr>
          <a:grpSpLocks/>
        </xdr:cNvGrpSpPr>
      </xdr:nvGrpSpPr>
      <xdr:grpSpPr bwMode="auto">
        <a:xfrm>
          <a:off x="7477125" y="47625"/>
          <a:ext cx="0" cy="1219200"/>
          <a:chOff x="804" y="5"/>
          <a:chExt cx="116" cy="73"/>
        </a:xfrm>
      </xdr:grpSpPr>
      <xdr:sp macro="" textlink="">
        <xdr:nvSpPr>
          <xdr:cNvPr id="5064257" name="AutoShape 2">
            <a:extLst>
              <a:ext uri="{FF2B5EF4-FFF2-40B4-BE49-F238E27FC236}">
                <a16:creationId xmlns:a16="http://schemas.microsoft.com/office/drawing/2014/main" id="{3C50211D-2521-402D-A798-F06A4C47599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9548EB28-1D3C-4E56-9E55-8F886DD70EE2}"/>
              </a:ext>
            </a:extLst>
          </xdr:cNvPr>
          <xdr:cNvSpPr txBox="1">
            <a:spLocks noChangeArrowheads="1"/>
          </xdr:cNvSpPr>
        </xdr:nvSpPr>
        <xdr:spPr bwMode="auto">
          <a:xfrm>
            <a:off x="7477125" y="636289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358622" name="Group 38">
          <a:hlinkClick xmlns:r="http://schemas.openxmlformats.org/officeDocument/2006/relationships" r:id="rId1" tooltip="Click for Sch-2"/>
          <a:extLst>
            <a:ext uri="{FF2B5EF4-FFF2-40B4-BE49-F238E27FC236}">
              <a16:creationId xmlns:a16="http://schemas.microsoft.com/office/drawing/2014/main" id="{114AF030-EA58-4199-ADED-0968CF4ADF06}"/>
            </a:ext>
          </a:extLst>
        </xdr:cNvPr>
        <xdr:cNvGrpSpPr>
          <a:grpSpLocks/>
        </xdr:cNvGrpSpPr>
      </xdr:nvGrpSpPr>
      <xdr:grpSpPr bwMode="auto">
        <a:xfrm>
          <a:off x="8220075" y="28575"/>
          <a:ext cx="1114425" cy="638175"/>
          <a:chOff x="804" y="5"/>
          <a:chExt cx="116" cy="73"/>
        </a:xfrm>
      </xdr:grpSpPr>
      <xdr:sp macro="" textlink="">
        <xdr:nvSpPr>
          <xdr:cNvPr id="5358623" name="AutoShape 39">
            <a:extLst>
              <a:ext uri="{FF2B5EF4-FFF2-40B4-BE49-F238E27FC236}">
                <a16:creationId xmlns:a16="http://schemas.microsoft.com/office/drawing/2014/main" id="{065E6E94-90C8-4F1C-B6A5-373676AAF37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6E97FD9D-4918-49C1-83B0-F45ABECE2E47}"/>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5360670" name="Group 1">
          <a:hlinkClick xmlns:r="http://schemas.openxmlformats.org/officeDocument/2006/relationships" r:id="rId1" tooltip="Click for Sch-3"/>
          <a:extLst>
            <a:ext uri="{FF2B5EF4-FFF2-40B4-BE49-F238E27FC236}">
              <a16:creationId xmlns:a16="http://schemas.microsoft.com/office/drawing/2014/main" id="{8B3B89CF-1FCE-48D9-9BCD-61DB9A24C87B}"/>
            </a:ext>
          </a:extLst>
        </xdr:cNvPr>
        <xdr:cNvGrpSpPr>
          <a:grpSpLocks/>
        </xdr:cNvGrpSpPr>
      </xdr:nvGrpSpPr>
      <xdr:grpSpPr bwMode="auto">
        <a:xfrm>
          <a:off x="7620000" y="19050"/>
          <a:ext cx="1104900" cy="657225"/>
          <a:chOff x="804" y="5"/>
          <a:chExt cx="116" cy="73"/>
        </a:xfrm>
      </xdr:grpSpPr>
      <xdr:sp macro="" textlink="">
        <xdr:nvSpPr>
          <xdr:cNvPr id="5360671" name="AutoShape 2">
            <a:extLst>
              <a:ext uri="{FF2B5EF4-FFF2-40B4-BE49-F238E27FC236}">
                <a16:creationId xmlns:a16="http://schemas.microsoft.com/office/drawing/2014/main" id="{6F3BECEF-63ED-43F3-8906-41C90E800A7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1BD5CD4C-CAE1-4237-BB6B-472C69664F09}"/>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5362718" name="Group 1">
          <a:hlinkClick xmlns:r="http://schemas.openxmlformats.org/officeDocument/2006/relationships" r:id="rId1" tooltip="Click for Sch-4"/>
          <a:extLst>
            <a:ext uri="{FF2B5EF4-FFF2-40B4-BE49-F238E27FC236}">
              <a16:creationId xmlns:a16="http://schemas.microsoft.com/office/drawing/2014/main" id="{21608C09-08B5-49B3-B1A4-60A22C7B969E}"/>
            </a:ext>
          </a:extLst>
        </xdr:cNvPr>
        <xdr:cNvGrpSpPr>
          <a:grpSpLocks/>
        </xdr:cNvGrpSpPr>
      </xdr:nvGrpSpPr>
      <xdr:grpSpPr bwMode="auto">
        <a:xfrm>
          <a:off x="7648575" y="19050"/>
          <a:ext cx="1104900" cy="657225"/>
          <a:chOff x="804" y="5"/>
          <a:chExt cx="116" cy="73"/>
        </a:xfrm>
      </xdr:grpSpPr>
      <xdr:sp macro="" textlink="">
        <xdr:nvSpPr>
          <xdr:cNvPr id="5362719" name="AutoShape 2">
            <a:extLst>
              <a:ext uri="{FF2B5EF4-FFF2-40B4-BE49-F238E27FC236}">
                <a16:creationId xmlns:a16="http://schemas.microsoft.com/office/drawing/2014/main" id="{BFF36085-9E89-4501-BCF9-25C95B87265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90AC51F-DC99-4B62-ABD5-3B1F1A43FC86}"/>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363743" name="Group 1">
          <a:hlinkClick xmlns:r="http://schemas.openxmlformats.org/officeDocument/2006/relationships" r:id="rId1" tooltip="Click for Sch-5"/>
          <a:extLst>
            <a:ext uri="{FF2B5EF4-FFF2-40B4-BE49-F238E27FC236}">
              <a16:creationId xmlns:a16="http://schemas.microsoft.com/office/drawing/2014/main" id="{91231EC7-704F-4EEA-A265-19F2C9E2F2BF}"/>
            </a:ext>
          </a:extLst>
        </xdr:cNvPr>
        <xdr:cNvGrpSpPr>
          <a:grpSpLocks/>
        </xdr:cNvGrpSpPr>
      </xdr:nvGrpSpPr>
      <xdr:grpSpPr bwMode="auto">
        <a:xfrm>
          <a:off x="18840450" y="19050"/>
          <a:ext cx="0" cy="695325"/>
          <a:chOff x="804" y="5"/>
          <a:chExt cx="116" cy="73"/>
        </a:xfrm>
      </xdr:grpSpPr>
      <xdr:sp macro="" textlink="">
        <xdr:nvSpPr>
          <xdr:cNvPr id="5363744" name="AutoShape 2">
            <a:extLst>
              <a:ext uri="{FF2B5EF4-FFF2-40B4-BE49-F238E27FC236}">
                <a16:creationId xmlns:a16="http://schemas.microsoft.com/office/drawing/2014/main" id="{79939E5D-F633-45AD-9CB2-16D3F6E052E9}"/>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42B301C-68E6-4D52-9EAE-3B41D3701862}"/>
              </a:ext>
            </a:extLst>
          </xdr:cNvPr>
          <xdr:cNvSpPr txBox="1">
            <a:spLocks noChangeArrowheads="1"/>
          </xdr:cNvSpPr>
        </xdr:nvSpPr>
        <xdr:spPr bwMode="auto">
          <a:xfrm>
            <a:off x="18840450" y="-139826202519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364766" name="Group 1">
          <a:hlinkClick xmlns:r="http://schemas.openxmlformats.org/officeDocument/2006/relationships" r:id="rId1" tooltip="Click for Sch-5"/>
          <a:extLst>
            <a:ext uri="{FF2B5EF4-FFF2-40B4-BE49-F238E27FC236}">
              <a16:creationId xmlns:a16="http://schemas.microsoft.com/office/drawing/2014/main" id="{143064D4-592D-4E78-9FD4-BCE84A90F11B}"/>
            </a:ext>
          </a:extLst>
        </xdr:cNvPr>
        <xdr:cNvGrpSpPr>
          <a:grpSpLocks/>
        </xdr:cNvGrpSpPr>
      </xdr:nvGrpSpPr>
      <xdr:grpSpPr bwMode="auto">
        <a:xfrm>
          <a:off x="17668875" y="19050"/>
          <a:ext cx="0" cy="695325"/>
          <a:chOff x="804" y="5"/>
          <a:chExt cx="116" cy="73"/>
        </a:xfrm>
      </xdr:grpSpPr>
      <xdr:sp macro="" textlink="">
        <xdr:nvSpPr>
          <xdr:cNvPr id="5364767" name="AutoShape 2">
            <a:extLst>
              <a:ext uri="{FF2B5EF4-FFF2-40B4-BE49-F238E27FC236}">
                <a16:creationId xmlns:a16="http://schemas.microsoft.com/office/drawing/2014/main" id="{1988C167-8FEB-492D-B214-BB522597F95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D32CC038-2F33-47E2-84A0-EB894264B981}"/>
              </a:ext>
            </a:extLst>
          </xdr:cNvPr>
          <xdr:cNvSpPr txBox="1">
            <a:spLocks noChangeArrowheads="1"/>
          </xdr:cNvSpPr>
        </xdr:nvSpPr>
        <xdr:spPr bwMode="auto">
          <a:xfrm>
            <a:off x="17668875" y="-139826202519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366814" name="Group 25">
          <a:hlinkClick xmlns:r="http://schemas.openxmlformats.org/officeDocument/2006/relationships" r:id="rId1" tooltip="Click for Sch-6"/>
          <a:extLst>
            <a:ext uri="{FF2B5EF4-FFF2-40B4-BE49-F238E27FC236}">
              <a16:creationId xmlns:a16="http://schemas.microsoft.com/office/drawing/2014/main" id="{76A76E58-77E1-4CA2-A9D2-C2E4AF0B1242}"/>
            </a:ext>
          </a:extLst>
        </xdr:cNvPr>
        <xdr:cNvGrpSpPr>
          <a:grpSpLocks/>
        </xdr:cNvGrpSpPr>
      </xdr:nvGrpSpPr>
      <xdr:grpSpPr bwMode="auto">
        <a:xfrm>
          <a:off x="8534400" y="47625"/>
          <a:ext cx="1104900" cy="600075"/>
          <a:chOff x="804" y="5"/>
          <a:chExt cx="116" cy="73"/>
        </a:xfrm>
      </xdr:grpSpPr>
      <xdr:sp macro="" textlink="">
        <xdr:nvSpPr>
          <xdr:cNvPr id="5366815" name="AutoShape 26">
            <a:extLst>
              <a:ext uri="{FF2B5EF4-FFF2-40B4-BE49-F238E27FC236}">
                <a16:creationId xmlns:a16="http://schemas.microsoft.com/office/drawing/2014/main" id="{964A7475-FF69-40B7-90D9-3DC6CADF76F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D54E9C58-DC68-4732-8189-BF956C60CF9B}"/>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390940" name="Group 5">
          <a:hlinkClick xmlns:r="http://schemas.openxmlformats.org/officeDocument/2006/relationships" r:id="rId1" tooltip="Click For Bid Form 2nd Envelope"/>
          <a:extLst>
            <a:ext uri="{FF2B5EF4-FFF2-40B4-BE49-F238E27FC236}">
              <a16:creationId xmlns:a16="http://schemas.microsoft.com/office/drawing/2014/main" id="{01BEFAB4-0288-459A-80CC-8C6E581D4AD8}"/>
            </a:ext>
          </a:extLst>
        </xdr:cNvPr>
        <xdr:cNvGrpSpPr>
          <a:grpSpLocks/>
        </xdr:cNvGrpSpPr>
      </xdr:nvGrpSpPr>
      <xdr:grpSpPr bwMode="auto">
        <a:xfrm>
          <a:off x="8448675" y="76200"/>
          <a:ext cx="1381125" cy="657225"/>
          <a:chOff x="762" y="2"/>
          <a:chExt cx="116" cy="73"/>
        </a:xfrm>
      </xdr:grpSpPr>
      <xdr:sp macro="" textlink="">
        <xdr:nvSpPr>
          <xdr:cNvPr id="5392432" name="AutoShape 2">
            <a:extLst>
              <a:ext uri="{FF2B5EF4-FFF2-40B4-BE49-F238E27FC236}">
                <a16:creationId xmlns:a16="http://schemas.microsoft.com/office/drawing/2014/main" id="{AACBA195-6837-487C-9A9C-BD14029527CB}"/>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146AF2A-AF18-4C4A-B8A5-5DCCBA36C7E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390941" name="Group 5719">
          <a:extLst>
            <a:ext uri="{FF2B5EF4-FFF2-40B4-BE49-F238E27FC236}">
              <a16:creationId xmlns:a16="http://schemas.microsoft.com/office/drawing/2014/main" id="{3EDD6B75-605A-4B41-B516-15404996B48C}"/>
            </a:ext>
          </a:extLst>
        </xdr:cNvPr>
        <xdr:cNvGrpSpPr>
          <a:grpSpLocks/>
        </xdr:cNvGrpSpPr>
      </xdr:nvGrpSpPr>
      <xdr:grpSpPr bwMode="auto">
        <a:xfrm>
          <a:off x="4114800" y="10029825"/>
          <a:ext cx="238125" cy="0"/>
          <a:chOff x="466" y="3952"/>
          <a:chExt cx="28" cy="16"/>
        </a:xfrm>
      </xdr:grpSpPr>
      <xdr:sp macro="" textlink="">
        <xdr:nvSpPr>
          <xdr:cNvPr id="5392430" name="Line 5720">
            <a:extLst>
              <a:ext uri="{FF2B5EF4-FFF2-40B4-BE49-F238E27FC236}">
                <a16:creationId xmlns:a16="http://schemas.microsoft.com/office/drawing/2014/main" id="{08E7CFAF-23B5-4C2F-AEF5-B54E5C2BA0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31" name="Line 5721">
            <a:extLst>
              <a:ext uri="{FF2B5EF4-FFF2-40B4-BE49-F238E27FC236}">
                <a16:creationId xmlns:a16="http://schemas.microsoft.com/office/drawing/2014/main" id="{608C4145-AB6F-421D-B2C8-40ED3BC811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42" name="Group 5722">
          <a:extLst>
            <a:ext uri="{FF2B5EF4-FFF2-40B4-BE49-F238E27FC236}">
              <a16:creationId xmlns:a16="http://schemas.microsoft.com/office/drawing/2014/main" id="{01DA5319-BCB9-4824-93F2-F23204FE6C85}"/>
            </a:ext>
          </a:extLst>
        </xdr:cNvPr>
        <xdr:cNvGrpSpPr>
          <a:grpSpLocks/>
        </xdr:cNvGrpSpPr>
      </xdr:nvGrpSpPr>
      <xdr:grpSpPr bwMode="auto">
        <a:xfrm>
          <a:off x="4695825" y="10029825"/>
          <a:ext cx="266700" cy="0"/>
          <a:chOff x="466" y="3952"/>
          <a:chExt cx="28" cy="16"/>
        </a:xfrm>
      </xdr:grpSpPr>
      <xdr:sp macro="" textlink="">
        <xdr:nvSpPr>
          <xdr:cNvPr id="5392428" name="Line 5723">
            <a:extLst>
              <a:ext uri="{FF2B5EF4-FFF2-40B4-BE49-F238E27FC236}">
                <a16:creationId xmlns:a16="http://schemas.microsoft.com/office/drawing/2014/main" id="{3FFB7001-2B8B-4B61-885D-F602F347B3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29" name="Line 5724">
            <a:extLst>
              <a:ext uri="{FF2B5EF4-FFF2-40B4-BE49-F238E27FC236}">
                <a16:creationId xmlns:a16="http://schemas.microsoft.com/office/drawing/2014/main" id="{1CBDA4CA-6CE3-4EDD-A036-D3479B4913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43" name="Group 5725">
          <a:extLst>
            <a:ext uri="{FF2B5EF4-FFF2-40B4-BE49-F238E27FC236}">
              <a16:creationId xmlns:a16="http://schemas.microsoft.com/office/drawing/2014/main" id="{A8D4AAAA-AAB0-4584-B560-B3F99D399760}"/>
            </a:ext>
          </a:extLst>
        </xdr:cNvPr>
        <xdr:cNvGrpSpPr>
          <a:grpSpLocks/>
        </xdr:cNvGrpSpPr>
      </xdr:nvGrpSpPr>
      <xdr:grpSpPr bwMode="auto">
        <a:xfrm>
          <a:off x="4114800" y="10029825"/>
          <a:ext cx="238125" cy="0"/>
          <a:chOff x="466" y="3952"/>
          <a:chExt cx="28" cy="16"/>
        </a:xfrm>
      </xdr:grpSpPr>
      <xdr:sp macro="" textlink="">
        <xdr:nvSpPr>
          <xdr:cNvPr id="5392426" name="Line 5726">
            <a:extLst>
              <a:ext uri="{FF2B5EF4-FFF2-40B4-BE49-F238E27FC236}">
                <a16:creationId xmlns:a16="http://schemas.microsoft.com/office/drawing/2014/main" id="{B8AAAC1B-5DE6-4660-BBC8-75050D3BD0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27" name="Line 5727">
            <a:extLst>
              <a:ext uri="{FF2B5EF4-FFF2-40B4-BE49-F238E27FC236}">
                <a16:creationId xmlns:a16="http://schemas.microsoft.com/office/drawing/2014/main" id="{57918DBA-EEE7-47B3-8ADF-D952EA2DDB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44" name="Group 5728">
          <a:extLst>
            <a:ext uri="{FF2B5EF4-FFF2-40B4-BE49-F238E27FC236}">
              <a16:creationId xmlns:a16="http://schemas.microsoft.com/office/drawing/2014/main" id="{E056CD3C-772A-40F9-B7E6-FE2FA0C4D585}"/>
            </a:ext>
          </a:extLst>
        </xdr:cNvPr>
        <xdr:cNvGrpSpPr>
          <a:grpSpLocks/>
        </xdr:cNvGrpSpPr>
      </xdr:nvGrpSpPr>
      <xdr:grpSpPr bwMode="auto">
        <a:xfrm>
          <a:off x="4695825" y="10029825"/>
          <a:ext cx="266700" cy="0"/>
          <a:chOff x="466" y="3952"/>
          <a:chExt cx="28" cy="16"/>
        </a:xfrm>
      </xdr:grpSpPr>
      <xdr:sp macro="" textlink="">
        <xdr:nvSpPr>
          <xdr:cNvPr id="5392424" name="Line 5729">
            <a:extLst>
              <a:ext uri="{FF2B5EF4-FFF2-40B4-BE49-F238E27FC236}">
                <a16:creationId xmlns:a16="http://schemas.microsoft.com/office/drawing/2014/main" id="{43582C88-6241-440F-ADD9-A163DEDCAF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25" name="Line 5730">
            <a:extLst>
              <a:ext uri="{FF2B5EF4-FFF2-40B4-BE49-F238E27FC236}">
                <a16:creationId xmlns:a16="http://schemas.microsoft.com/office/drawing/2014/main" id="{71AE6CA1-5511-4899-B3BC-C9BF08D84F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45" name="Group 5731">
          <a:extLst>
            <a:ext uri="{FF2B5EF4-FFF2-40B4-BE49-F238E27FC236}">
              <a16:creationId xmlns:a16="http://schemas.microsoft.com/office/drawing/2014/main" id="{7BB87905-DFB9-4C2D-B8DD-74BBBF6002EE}"/>
            </a:ext>
          </a:extLst>
        </xdr:cNvPr>
        <xdr:cNvGrpSpPr>
          <a:grpSpLocks/>
        </xdr:cNvGrpSpPr>
      </xdr:nvGrpSpPr>
      <xdr:grpSpPr bwMode="auto">
        <a:xfrm>
          <a:off x="4114800" y="10029825"/>
          <a:ext cx="238125" cy="0"/>
          <a:chOff x="466" y="3952"/>
          <a:chExt cx="28" cy="16"/>
        </a:xfrm>
      </xdr:grpSpPr>
      <xdr:sp macro="" textlink="">
        <xdr:nvSpPr>
          <xdr:cNvPr id="5392422" name="Line 5732">
            <a:extLst>
              <a:ext uri="{FF2B5EF4-FFF2-40B4-BE49-F238E27FC236}">
                <a16:creationId xmlns:a16="http://schemas.microsoft.com/office/drawing/2014/main" id="{A1041A87-0CE5-4AAC-81BE-3D6F42D2F0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23" name="Line 5733">
            <a:extLst>
              <a:ext uri="{FF2B5EF4-FFF2-40B4-BE49-F238E27FC236}">
                <a16:creationId xmlns:a16="http://schemas.microsoft.com/office/drawing/2014/main" id="{897910A2-8246-4794-9FBD-4E86CF80B1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46" name="Group 5734">
          <a:extLst>
            <a:ext uri="{FF2B5EF4-FFF2-40B4-BE49-F238E27FC236}">
              <a16:creationId xmlns:a16="http://schemas.microsoft.com/office/drawing/2014/main" id="{00A3246C-9465-45EA-823A-3ECE99425DBC}"/>
            </a:ext>
          </a:extLst>
        </xdr:cNvPr>
        <xdr:cNvGrpSpPr>
          <a:grpSpLocks/>
        </xdr:cNvGrpSpPr>
      </xdr:nvGrpSpPr>
      <xdr:grpSpPr bwMode="auto">
        <a:xfrm>
          <a:off x="4695825" y="10029825"/>
          <a:ext cx="266700" cy="0"/>
          <a:chOff x="466" y="3952"/>
          <a:chExt cx="28" cy="16"/>
        </a:xfrm>
      </xdr:grpSpPr>
      <xdr:sp macro="" textlink="">
        <xdr:nvSpPr>
          <xdr:cNvPr id="5392420" name="Line 5735">
            <a:extLst>
              <a:ext uri="{FF2B5EF4-FFF2-40B4-BE49-F238E27FC236}">
                <a16:creationId xmlns:a16="http://schemas.microsoft.com/office/drawing/2014/main" id="{68F149B3-0153-4021-A3B7-171A2E99F1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21" name="Line 5736">
            <a:extLst>
              <a:ext uri="{FF2B5EF4-FFF2-40B4-BE49-F238E27FC236}">
                <a16:creationId xmlns:a16="http://schemas.microsoft.com/office/drawing/2014/main" id="{BEEAEDC0-C37C-4E8E-A9D7-BC23D86E30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47" name="Group 5737">
          <a:extLst>
            <a:ext uri="{FF2B5EF4-FFF2-40B4-BE49-F238E27FC236}">
              <a16:creationId xmlns:a16="http://schemas.microsoft.com/office/drawing/2014/main" id="{DC99B091-8557-45D0-B8DB-BBED07F34BD3}"/>
            </a:ext>
          </a:extLst>
        </xdr:cNvPr>
        <xdr:cNvGrpSpPr>
          <a:grpSpLocks/>
        </xdr:cNvGrpSpPr>
      </xdr:nvGrpSpPr>
      <xdr:grpSpPr bwMode="auto">
        <a:xfrm>
          <a:off x="4114800" y="10029825"/>
          <a:ext cx="238125" cy="0"/>
          <a:chOff x="466" y="3952"/>
          <a:chExt cx="28" cy="16"/>
        </a:xfrm>
      </xdr:grpSpPr>
      <xdr:sp macro="" textlink="">
        <xdr:nvSpPr>
          <xdr:cNvPr id="5392418" name="Line 5738">
            <a:extLst>
              <a:ext uri="{FF2B5EF4-FFF2-40B4-BE49-F238E27FC236}">
                <a16:creationId xmlns:a16="http://schemas.microsoft.com/office/drawing/2014/main" id="{CEE787D0-366A-4D1F-9E6E-054725593F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19" name="Line 5739">
            <a:extLst>
              <a:ext uri="{FF2B5EF4-FFF2-40B4-BE49-F238E27FC236}">
                <a16:creationId xmlns:a16="http://schemas.microsoft.com/office/drawing/2014/main" id="{3C2020E9-9C2C-4D6C-8137-A993CD7C19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48" name="Group 5740">
          <a:extLst>
            <a:ext uri="{FF2B5EF4-FFF2-40B4-BE49-F238E27FC236}">
              <a16:creationId xmlns:a16="http://schemas.microsoft.com/office/drawing/2014/main" id="{E4D9AB6A-7A42-40F3-BAA0-99DEC5CDFC6A}"/>
            </a:ext>
          </a:extLst>
        </xdr:cNvPr>
        <xdr:cNvGrpSpPr>
          <a:grpSpLocks/>
        </xdr:cNvGrpSpPr>
      </xdr:nvGrpSpPr>
      <xdr:grpSpPr bwMode="auto">
        <a:xfrm>
          <a:off x="4114800" y="10029825"/>
          <a:ext cx="238125" cy="0"/>
          <a:chOff x="466" y="3952"/>
          <a:chExt cx="28" cy="16"/>
        </a:xfrm>
      </xdr:grpSpPr>
      <xdr:sp macro="" textlink="">
        <xdr:nvSpPr>
          <xdr:cNvPr id="5392416" name="Line 5741">
            <a:extLst>
              <a:ext uri="{FF2B5EF4-FFF2-40B4-BE49-F238E27FC236}">
                <a16:creationId xmlns:a16="http://schemas.microsoft.com/office/drawing/2014/main" id="{9754D00E-09E1-4162-B2E8-3F37EB5E3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17" name="Line 5742">
            <a:extLst>
              <a:ext uri="{FF2B5EF4-FFF2-40B4-BE49-F238E27FC236}">
                <a16:creationId xmlns:a16="http://schemas.microsoft.com/office/drawing/2014/main" id="{6204FFDD-D9CE-4C34-8D77-4ED238DC27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49" name="Group 5743">
          <a:extLst>
            <a:ext uri="{FF2B5EF4-FFF2-40B4-BE49-F238E27FC236}">
              <a16:creationId xmlns:a16="http://schemas.microsoft.com/office/drawing/2014/main" id="{88FCD6BB-2844-47E2-A9EE-4D3F670AA34E}"/>
            </a:ext>
          </a:extLst>
        </xdr:cNvPr>
        <xdr:cNvGrpSpPr>
          <a:grpSpLocks/>
        </xdr:cNvGrpSpPr>
      </xdr:nvGrpSpPr>
      <xdr:grpSpPr bwMode="auto">
        <a:xfrm>
          <a:off x="4114800" y="10029825"/>
          <a:ext cx="238125" cy="0"/>
          <a:chOff x="466" y="3952"/>
          <a:chExt cx="28" cy="16"/>
        </a:xfrm>
      </xdr:grpSpPr>
      <xdr:sp macro="" textlink="">
        <xdr:nvSpPr>
          <xdr:cNvPr id="5392414" name="Line 5744">
            <a:extLst>
              <a:ext uri="{FF2B5EF4-FFF2-40B4-BE49-F238E27FC236}">
                <a16:creationId xmlns:a16="http://schemas.microsoft.com/office/drawing/2014/main" id="{B69BAF67-2541-4286-AFF4-C228CBF9C4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15" name="Line 5745">
            <a:extLst>
              <a:ext uri="{FF2B5EF4-FFF2-40B4-BE49-F238E27FC236}">
                <a16:creationId xmlns:a16="http://schemas.microsoft.com/office/drawing/2014/main" id="{40DDE3CE-76C7-420C-BDB8-898ADD8D11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50" name="Group 5746">
          <a:extLst>
            <a:ext uri="{FF2B5EF4-FFF2-40B4-BE49-F238E27FC236}">
              <a16:creationId xmlns:a16="http://schemas.microsoft.com/office/drawing/2014/main" id="{CC5850A8-AE4C-498C-ACCF-74F4767B63FF}"/>
            </a:ext>
          </a:extLst>
        </xdr:cNvPr>
        <xdr:cNvGrpSpPr>
          <a:grpSpLocks/>
        </xdr:cNvGrpSpPr>
      </xdr:nvGrpSpPr>
      <xdr:grpSpPr bwMode="auto">
        <a:xfrm>
          <a:off x="4114800" y="10029825"/>
          <a:ext cx="238125" cy="0"/>
          <a:chOff x="466" y="3952"/>
          <a:chExt cx="28" cy="16"/>
        </a:xfrm>
      </xdr:grpSpPr>
      <xdr:sp macro="" textlink="">
        <xdr:nvSpPr>
          <xdr:cNvPr id="5392412" name="Line 5747">
            <a:extLst>
              <a:ext uri="{FF2B5EF4-FFF2-40B4-BE49-F238E27FC236}">
                <a16:creationId xmlns:a16="http://schemas.microsoft.com/office/drawing/2014/main" id="{6BE97055-734B-4822-9AA9-0665A8BE35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13" name="Line 5748">
            <a:extLst>
              <a:ext uri="{FF2B5EF4-FFF2-40B4-BE49-F238E27FC236}">
                <a16:creationId xmlns:a16="http://schemas.microsoft.com/office/drawing/2014/main" id="{2E8711FA-E03C-401E-9400-F57E697B9D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0951" name="Group 5749">
          <a:extLst>
            <a:ext uri="{FF2B5EF4-FFF2-40B4-BE49-F238E27FC236}">
              <a16:creationId xmlns:a16="http://schemas.microsoft.com/office/drawing/2014/main" id="{6659765D-37C7-4CDD-AFAA-BB27D0F555F4}"/>
            </a:ext>
          </a:extLst>
        </xdr:cNvPr>
        <xdr:cNvGrpSpPr>
          <a:grpSpLocks/>
        </xdr:cNvGrpSpPr>
      </xdr:nvGrpSpPr>
      <xdr:grpSpPr bwMode="auto">
        <a:xfrm>
          <a:off x="5133975" y="10029825"/>
          <a:ext cx="0" cy="0"/>
          <a:chOff x="466" y="3952"/>
          <a:chExt cx="28" cy="16"/>
        </a:xfrm>
      </xdr:grpSpPr>
      <xdr:sp macro="" textlink="">
        <xdr:nvSpPr>
          <xdr:cNvPr id="5392410" name="Line 5750">
            <a:extLst>
              <a:ext uri="{FF2B5EF4-FFF2-40B4-BE49-F238E27FC236}">
                <a16:creationId xmlns:a16="http://schemas.microsoft.com/office/drawing/2014/main" id="{B38B50F7-8075-4205-81EE-6AB260DD5D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11" name="Line 5751">
            <a:extLst>
              <a:ext uri="{FF2B5EF4-FFF2-40B4-BE49-F238E27FC236}">
                <a16:creationId xmlns:a16="http://schemas.microsoft.com/office/drawing/2014/main" id="{58182674-E97E-434A-BE99-316031F849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0952" name="Group 5752">
          <a:extLst>
            <a:ext uri="{FF2B5EF4-FFF2-40B4-BE49-F238E27FC236}">
              <a16:creationId xmlns:a16="http://schemas.microsoft.com/office/drawing/2014/main" id="{54F20D5D-07BE-4124-BBDB-4395142084D0}"/>
            </a:ext>
          </a:extLst>
        </xdr:cNvPr>
        <xdr:cNvGrpSpPr>
          <a:grpSpLocks/>
        </xdr:cNvGrpSpPr>
      </xdr:nvGrpSpPr>
      <xdr:grpSpPr bwMode="auto">
        <a:xfrm>
          <a:off x="5133975" y="10029825"/>
          <a:ext cx="0" cy="0"/>
          <a:chOff x="466" y="3952"/>
          <a:chExt cx="28" cy="16"/>
        </a:xfrm>
      </xdr:grpSpPr>
      <xdr:sp macro="" textlink="">
        <xdr:nvSpPr>
          <xdr:cNvPr id="5392408" name="Line 5753">
            <a:extLst>
              <a:ext uri="{FF2B5EF4-FFF2-40B4-BE49-F238E27FC236}">
                <a16:creationId xmlns:a16="http://schemas.microsoft.com/office/drawing/2014/main" id="{A7587F62-B3D2-4C2E-9D8B-D4C33D3B9A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09" name="Line 5754">
            <a:extLst>
              <a:ext uri="{FF2B5EF4-FFF2-40B4-BE49-F238E27FC236}">
                <a16:creationId xmlns:a16="http://schemas.microsoft.com/office/drawing/2014/main" id="{D4B98FBC-0194-4CE3-AC52-B3393BA7CB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0953" name="Group 5755">
          <a:extLst>
            <a:ext uri="{FF2B5EF4-FFF2-40B4-BE49-F238E27FC236}">
              <a16:creationId xmlns:a16="http://schemas.microsoft.com/office/drawing/2014/main" id="{6F772C37-C402-43C1-9B2C-08D8F7940821}"/>
            </a:ext>
          </a:extLst>
        </xdr:cNvPr>
        <xdr:cNvGrpSpPr>
          <a:grpSpLocks/>
        </xdr:cNvGrpSpPr>
      </xdr:nvGrpSpPr>
      <xdr:grpSpPr bwMode="auto">
        <a:xfrm>
          <a:off x="5133975" y="10029825"/>
          <a:ext cx="0" cy="0"/>
          <a:chOff x="466" y="3952"/>
          <a:chExt cx="28" cy="16"/>
        </a:xfrm>
      </xdr:grpSpPr>
      <xdr:sp macro="" textlink="">
        <xdr:nvSpPr>
          <xdr:cNvPr id="5392406" name="Line 5756">
            <a:extLst>
              <a:ext uri="{FF2B5EF4-FFF2-40B4-BE49-F238E27FC236}">
                <a16:creationId xmlns:a16="http://schemas.microsoft.com/office/drawing/2014/main" id="{8D553187-FE1A-4BA8-977E-AE2187FFA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07" name="Line 5757">
            <a:extLst>
              <a:ext uri="{FF2B5EF4-FFF2-40B4-BE49-F238E27FC236}">
                <a16:creationId xmlns:a16="http://schemas.microsoft.com/office/drawing/2014/main" id="{E6DAF243-9E79-4DC0-B073-6C2818481F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0954" name="Group 5758">
          <a:extLst>
            <a:ext uri="{FF2B5EF4-FFF2-40B4-BE49-F238E27FC236}">
              <a16:creationId xmlns:a16="http://schemas.microsoft.com/office/drawing/2014/main" id="{A83E38EB-C4AA-4BDE-9D70-23AE63FF5146}"/>
            </a:ext>
          </a:extLst>
        </xdr:cNvPr>
        <xdr:cNvGrpSpPr>
          <a:grpSpLocks/>
        </xdr:cNvGrpSpPr>
      </xdr:nvGrpSpPr>
      <xdr:grpSpPr bwMode="auto">
        <a:xfrm>
          <a:off x="5133975" y="10029825"/>
          <a:ext cx="0" cy="0"/>
          <a:chOff x="466" y="3952"/>
          <a:chExt cx="28" cy="16"/>
        </a:xfrm>
      </xdr:grpSpPr>
      <xdr:sp macro="" textlink="">
        <xdr:nvSpPr>
          <xdr:cNvPr id="5392404" name="Line 5759">
            <a:extLst>
              <a:ext uri="{FF2B5EF4-FFF2-40B4-BE49-F238E27FC236}">
                <a16:creationId xmlns:a16="http://schemas.microsoft.com/office/drawing/2014/main" id="{413F72F4-3438-4EE6-A4BA-FB94747D7F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05" name="Line 5760">
            <a:extLst>
              <a:ext uri="{FF2B5EF4-FFF2-40B4-BE49-F238E27FC236}">
                <a16:creationId xmlns:a16="http://schemas.microsoft.com/office/drawing/2014/main" id="{0B392928-727F-4B14-8156-4E40811F45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90955" name="Group 5761">
          <a:extLst>
            <a:ext uri="{FF2B5EF4-FFF2-40B4-BE49-F238E27FC236}">
              <a16:creationId xmlns:a16="http://schemas.microsoft.com/office/drawing/2014/main" id="{3FC68431-7BF7-46E9-86E8-F15212087135}"/>
            </a:ext>
          </a:extLst>
        </xdr:cNvPr>
        <xdr:cNvGrpSpPr>
          <a:grpSpLocks/>
        </xdr:cNvGrpSpPr>
      </xdr:nvGrpSpPr>
      <xdr:grpSpPr bwMode="auto">
        <a:xfrm>
          <a:off x="4048125" y="10029825"/>
          <a:ext cx="266700" cy="0"/>
          <a:chOff x="466" y="3952"/>
          <a:chExt cx="28" cy="16"/>
        </a:xfrm>
      </xdr:grpSpPr>
      <xdr:sp macro="" textlink="">
        <xdr:nvSpPr>
          <xdr:cNvPr id="5392402" name="Line 5762">
            <a:extLst>
              <a:ext uri="{FF2B5EF4-FFF2-40B4-BE49-F238E27FC236}">
                <a16:creationId xmlns:a16="http://schemas.microsoft.com/office/drawing/2014/main" id="{6A8AB101-9C4E-47AB-8C92-5614AD7F6C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03" name="Line 5763">
            <a:extLst>
              <a:ext uri="{FF2B5EF4-FFF2-40B4-BE49-F238E27FC236}">
                <a16:creationId xmlns:a16="http://schemas.microsoft.com/office/drawing/2014/main" id="{8B64CBE5-DA35-4090-81FD-4B3F85750F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90956" name="Group 5764">
          <a:extLst>
            <a:ext uri="{FF2B5EF4-FFF2-40B4-BE49-F238E27FC236}">
              <a16:creationId xmlns:a16="http://schemas.microsoft.com/office/drawing/2014/main" id="{3277D328-A05B-4139-83DF-2511BCF99D91}"/>
            </a:ext>
          </a:extLst>
        </xdr:cNvPr>
        <xdr:cNvGrpSpPr>
          <a:grpSpLocks/>
        </xdr:cNvGrpSpPr>
      </xdr:nvGrpSpPr>
      <xdr:grpSpPr bwMode="auto">
        <a:xfrm>
          <a:off x="4029075" y="10029825"/>
          <a:ext cx="266700" cy="0"/>
          <a:chOff x="466" y="3952"/>
          <a:chExt cx="28" cy="16"/>
        </a:xfrm>
      </xdr:grpSpPr>
      <xdr:sp macro="" textlink="">
        <xdr:nvSpPr>
          <xdr:cNvPr id="5392400" name="Line 5765">
            <a:extLst>
              <a:ext uri="{FF2B5EF4-FFF2-40B4-BE49-F238E27FC236}">
                <a16:creationId xmlns:a16="http://schemas.microsoft.com/office/drawing/2014/main" id="{DED69075-09F6-4818-A612-E7CB7E2746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401" name="Line 5766">
            <a:extLst>
              <a:ext uri="{FF2B5EF4-FFF2-40B4-BE49-F238E27FC236}">
                <a16:creationId xmlns:a16="http://schemas.microsoft.com/office/drawing/2014/main" id="{3F518BB2-E79B-477F-B9A9-37B4DDEF6F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0957" name="Group 5767">
          <a:extLst>
            <a:ext uri="{FF2B5EF4-FFF2-40B4-BE49-F238E27FC236}">
              <a16:creationId xmlns:a16="http://schemas.microsoft.com/office/drawing/2014/main" id="{0E580EC8-504E-412D-ADF0-A31C8C3D2917}"/>
            </a:ext>
          </a:extLst>
        </xdr:cNvPr>
        <xdr:cNvGrpSpPr>
          <a:grpSpLocks/>
        </xdr:cNvGrpSpPr>
      </xdr:nvGrpSpPr>
      <xdr:grpSpPr bwMode="auto">
        <a:xfrm>
          <a:off x="4057650" y="10029825"/>
          <a:ext cx="266700" cy="0"/>
          <a:chOff x="466" y="3952"/>
          <a:chExt cx="28" cy="16"/>
        </a:xfrm>
      </xdr:grpSpPr>
      <xdr:sp macro="" textlink="">
        <xdr:nvSpPr>
          <xdr:cNvPr id="5392398" name="Line 5768">
            <a:extLst>
              <a:ext uri="{FF2B5EF4-FFF2-40B4-BE49-F238E27FC236}">
                <a16:creationId xmlns:a16="http://schemas.microsoft.com/office/drawing/2014/main" id="{88902625-C626-4FCB-A096-32A3E61355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99" name="Line 5769">
            <a:extLst>
              <a:ext uri="{FF2B5EF4-FFF2-40B4-BE49-F238E27FC236}">
                <a16:creationId xmlns:a16="http://schemas.microsoft.com/office/drawing/2014/main" id="{6BA89E11-8109-4F1B-9306-CD11679E69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90958" name="Group 5770">
          <a:extLst>
            <a:ext uri="{FF2B5EF4-FFF2-40B4-BE49-F238E27FC236}">
              <a16:creationId xmlns:a16="http://schemas.microsoft.com/office/drawing/2014/main" id="{66931980-CF28-4015-9686-91F847D075F7}"/>
            </a:ext>
          </a:extLst>
        </xdr:cNvPr>
        <xdr:cNvGrpSpPr>
          <a:grpSpLocks/>
        </xdr:cNvGrpSpPr>
      </xdr:nvGrpSpPr>
      <xdr:grpSpPr bwMode="auto">
        <a:xfrm>
          <a:off x="4629150" y="10029825"/>
          <a:ext cx="266700" cy="0"/>
          <a:chOff x="466" y="3952"/>
          <a:chExt cx="28" cy="16"/>
        </a:xfrm>
      </xdr:grpSpPr>
      <xdr:sp macro="" textlink="">
        <xdr:nvSpPr>
          <xdr:cNvPr id="5392396" name="Line 5771">
            <a:extLst>
              <a:ext uri="{FF2B5EF4-FFF2-40B4-BE49-F238E27FC236}">
                <a16:creationId xmlns:a16="http://schemas.microsoft.com/office/drawing/2014/main" id="{C91BFEA8-D47C-4D44-8F52-AAAF8D025D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97" name="Line 5772">
            <a:extLst>
              <a:ext uri="{FF2B5EF4-FFF2-40B4-BE49-F238E27FC236}">
                <a16:creationId xmlns:a16="http://schemas.microsoft.com/office/drawing/2014/main" id="{1DF2936C-7603-41DD-A360-0812E89CD7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90959" name="Group 5773">
          <a:extLst>
            <a:ext uri="{FF2B5EF4-FFF2-40B4-BE49-F238E27FC236}">
              <a16:creationId xmlns:a16="http://schemas.microsoft.com/office/drawing/2014/main" id="{F7A812E5-2AA2-467A-A5A3-F12D2F7F969F}"/>
            </a:ext>
          </a:extLst>
        </xdr:cNvPr>
        <xdr:cNvGrpSpPr>
          <a:grpSpLocks/>
        </xdr:cNvGrpSpPr>
      </xdr:nvGrpSpPr>
      <xdr:grpSpPr bwMode="auto">
        <a:xfrm>
          <a:off x="4657725" y="10029825"/>
          <a:ext cx="266700" cy="0"/>
          <a:chOff x="466" y="3952"/>
          <a:chExt cx="28" cy="16"/>
        </a:xfrm>
      </xdr:grpSpPr>
      <xdr:sp macro="" textlink="">
        <xdr:nvSpPr>
          <xdr:cNvPr id="5392394" name="Line 5774">
            <a:extLst>
              <a:ext uri="{FF2B5EF4-FFF2-40B4-BE49-F238E27FC236}">
                <a16:creationId xmlns:a16="http://schemas.microsoft.com/office/drawing/2014/main" id="{7766C230-7769-4EB2-9569-8359921081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95" name="Line 5775">
            <a:extLst>
              <a:ext uri="{FF2B5EF4-FFF2-40B4-BE49-F238E27FC236}">
                <a16:creationId xmlns:a16="http://schemas.microsoft.com/office/drawing/2014/main" id="{743F458D-78E9-467D-9B37-2901A13AEB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90960" name="Group 5776">
          <a:extLst>
            <a:ext uri="{FF2B5EF4-FFF2-40B4-BE49-F238E27FC236}">
              <a16:creationId xmlns:a16="http://schemas.microsoft.com/office/drawing/2014/main" id="{78E85D04-87F7-4BD9-9AB1-CB3C1BFB1B69}"/>
            </a:ext>
          </a:extLst>
        </xdr:cNvPr>
        <xdr:cNvGrpSpPr>
          <a:grpSpLocks/>
        </xdr:cNvGrpSpPr>
      </xdr:nvGrpSpPr>
      <xdr:grpSpPr bwMode="auto">
        <a:xfrm>
          <a:off x="4648200" y="10029825"/>
          <a:ext cx="266700" cy="0"/>
          <a:chOff x="466" y="3952"/>
          <a:chExt cx="28" cy="16"/>
        </a:xfrm>
      </xdr:grpSpPr>
      <xdr:sp macro="" textlink="">
        <xdr:nvSpPr>
          <xdr:cNvPr id="5392392" name="Line 5777">
            <a:extLst>
              <a:ext uri="{FF2B5EF4-FFF2-40B4-BE49-F238E27FC236}">
                <a16:creationId xmlns:a16="http://schemas.microsoft.com/office/drawing/2014/main" id="{AFD8FA64-372D-460E-9215-ACFD94A16B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93" name="Line 5778">
            <a:extLst>
              <a:ext uri="{FF2B5EF4-FFF2-40B4-BE49-F238E27FC236}">
                <a16:creationId xmlns:a16="http://schemas.microsoft.com/office/drawing/2014/main" id="{8F0F5448-A1C0-43A7-90BF-37653122D4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90961" name="Group 5779">
          <a:extLst>
            <a:ext uri="{FF2B5EF4-FFF2-40B4-BE49-F238E27FC236}">
              <a16:creationId xmlns:a16="http://schemas.microsoft.com/office/drawing/2014/main" id="{0C957C02-FBCA-41F3-8C36-383B2F98871A}"/>
            </a:ext>
          </a:extLst>
        </xdr:cNvPr>
        <xdr:cNvGrpSpPr>
          <a:grpSpLocks/>
        </xdr:cNvGrpSpPr>
      </xdr:nvGrpSpPr>
      <xdr:grpSpPr bwMode="auto">
        <a:xfrm>
          <a:off x="4038600" y="10029825"/>
          <a:ext cx="266700" cy="0"/>
          <a:chOff x="466" y="3952"/>
          <a:chExt cx="28" cy="16"/>
        </a:xfrm>
      </xdr:grpSpPr>
      <xdr:sp macro="" textlink="">
        <xdr:nvSpPr>
          <xdr:cNvPr id="5392390" name="Line 5780">
            <a:extLst>
              <a:ext uri="{FF2B5EF4-FFF2-40B4-BE49-F238E27FC236}">
                <a16:creationId xmlns:a16="http://schemas.microsoft.com/office/drawing/2014/main" id="{A9D8CE8F-5033-4D0D-A05E-00040FDDB1C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91" name="Line 5781">
            <a:extLst>
              <a:ext uri="{FF2B5EF4-FFF2-40B4-BE49-F238E27FC236}">
                <a16:creationId xmlns:a16="http://schemas.microsoft.com/office/drawing/2014/main" id="{37B26D76-2D49-46B8-BD27-A743592DAE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90962" name="Group 5782">
          <a:extLst>
            <a:ext uri="{FF2B5EF4-FFF2-40B4-BE49-F238E27FC236}">
              <a16:creationId xmlns:a16="http://schemas.microsoft.com/office/drawing/2014/main" id="{7622A60A-BFD7-41D5-8D26-CC06B86E7742}"/>
            </a:ext>
          </a:extLst>
        </xdr:cNvPr>
        <xdr:cNvGrpSpPr>
          <a:grpSpLocks/>
        </xdr:cNvGrpSpPr>
      </xdr:nvGrpSpPr>
      <xdr:grpSpPr bwMode="auto">
        <a:xfrm>
          <a:off x="4086225" y="10029825"/>
          <a:ext cx="266700" cy="0"/>
          <a:chOff x="466" y="3952"/>
          <a:chExt cx="28" cy="16"/>
        </a:xfrm>
      </xdr:grpSpPr>
      <xdr:sp macro="" textlink="">
        <xdr:nvSpPr>
          <xdr:cNvPr id="5392388" name="Line 5783">
            <a:extLst>
              <a:ext uri="{FF2B5EF4-FFF2-40B4-BE49-F238E27FC236}">
                <a16:creationId xmlns:a16="http://schemas.microsoft.com/office/drawing/2014/main" id="{7A66D48C-D677-497B-9E2A-F1C5FFDA8F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89" name="Line 5784">
            <a:extLst>
              <a:ext uri="{FF2B5EF4-FFF2-40B4-BE49-F238E27FC236}">
                <a16:creationId xmlns:a16="http://schemas.microsoft.com/office/drawing/2014/main" id="{D46A1FDC-57BD-48ED-80D5-F12F60622C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90963" name="Group 5785">
          <a:extLst>
            <a:ext uri="{FF2B5EF4-FFF2-40B4-BE49-F238E27FC236}">
              <a16:creationId xmlns:a16="http://schemas.microsoft.com/office/drawing/2014/main" id="{D0E599F0-C869-430A-ACC5-E582F9E96C61}"/>
            </a:ext>
          </a:extLst>
        </xdr:cNvPr>
        <xdr:cNvGrpSpPr>
          <a:grpSpLocks/>
        </xdr:cNvGrpSpPr>
      </xdr:nvGrpSpPr>
      <xdr:grpSpPr bwMode="auto">
        <a:xfrm>
          <a:off x="4067175" y="10029825"/>
          <a:ext cx="266700" cy="0"/>
          <a:chOff x="466" y="3952"/>
          <a:chExt cx="28" cy="16"/>
        </a:xfrm>
      </xdr:grpSpPr>
      <xdr:sp macro="" textlink="">
        <xdr:nvSpPr>
          <xdr:cNvPr id="5392386" name="Line 5786">
            <a:extLst>
              <a:ext uri="{FF2B5EF4-FFF2-40B4-BE49-F238E27FC236}">
                <a16:creationId xmlns:a16="http://schemas.microsoft.com/office/drawing/2014/main" id="{643833C3-9470-43A3-86AE-91466339D4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87" name="Line 5787">
            <a:extLst>
              <a:ext uri="{FF2B5EF4-FFF2-40B4-BE49-F238E27FC236}">
                <a16:creationId xmlns:a16="http://schemas.microsoft.com/office/drawing/2014/main" id="{7F3E70DC-5500-48D1-8BE3-DCAC5A91FB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0964" name="Group 5788">
          <a:extLst>
            <a:ext uri="{FF2B5EF4-FFF2-40B4-BE49-F238E27FC236}">
              <a16:creationId xmlns:a16="http://schemas.microsoft.com/office/drawing/2014/main" id="{A6CF2EFF-1116-43A9-A135-575D07033C3A}"/>
            </a:ext>
          </a:extLst>
        </xdr:cNvPr>
        <xdr:cNvGrpSpPr>
          <a:grpSpLocks/>
        </xdr:cNvGrpSpPr>
      </xdr:nvGrpSpPr>
      <xdr:grpSpPr bwMode="auto">
        <a:xfrm>
          <a:off x="4057650" y="10029825"/>
          <a:ext cx="266700" cy="0"/>
          <a:chOff x="466" y="3952"/>
          <a:chExt cx="28" cy="16"/>
        </a:xfrm>
      </xdr:grpSpPr>
      <xdr:sp macro="" textlink="">
        <xdr:nvSpPr>
          <xdr:cNvPr id="5392384" name="Line 5789">
            <a:extLst>
              <a:ext uri="{FF2B5EF4-FFF2-40B4-BE49-F238E27FC236}">
                <a16:creationId xmlns:a16="http://schemas.microsoft.com/office/drawing/2014/main" id="{1BE4341B-8EC4-4127-A307-4EBCC01F6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85" name="Line 5790">
            <a:extLst>
              <a:ext uri="{FF2B5EF4-FFF2-40B4-BE49-F238E27FC236}">
                <a16:creationId xmlns:a16="http://schemas.microsoft.com/office/drawing/2014/main" id="{7A7D0C6E-1788-489B-BE59-634FEE761A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65" name="Group 5791">
          <a:extLst>
            <a:ext uri="{FF2B5EF4-FFF2-40B4-BE49-F238E27FC236}">
              <a16:creationId xmlns:a16="http://schemas.microsoft.com/office/drawing/2014/main" id="{53D75FD0-B11A-4B0C-ABCC-61C33E3FDA53}"/>
            </a:ext>
          </a:extLst>
        </xdr:cNvPr>
        <xdr:cNvGrpSpPr>
          <a:grpSpLocks/>
        </xdr:cNvGrpSpPr>
      </xdr:nvGrpSpPr>
      <xdr:grpSpPr bwMode="auto">
        <a:xfrm>
          <a:off x="4114800" y="10029825"/>
          <a:ext cx="238125" cy="0"/>
          <a:chOff x="466" y="3952"/>
          <a:chExt cx="28" cy="16"/>
        </a:xfrm>
      </xdr:grpSpPr>
      <xdr:sp macro="" textlink="">
        <xdr:nvSpPr>
          <xdr:cNvPr id="5392382" name="Line 5792">
            <a:extLst>
              <a:ext uri="{FF2B5EF4-FFF2-40B4-BE49-F238E27FC236}">
                <a16:creationId xmlns:a16="http://schemas.microsoft.com/office/drawing/2014/main" id="{FFDA9EDF-53E3-458D-8247-B0D6A783E1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83" name="Line 5793">
            <a:extLst>
              <a:ext uri="{FF2B5EF4-FFF2-40B4-BE49-F238E27FC236}">
                <a16:creationId xmlns:a16="http://schemas.microsoft.com/office/drawing/2014/main" id="{DF2DA553-6E6F-4DCF-A0A6-9B860743803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66" name="Group 5794">
          <a:extLst>
            <a:ext uri="{FF2B5EF4-FFF2-40B4-BE49-F238E27FC236}">
              <a16:creationId xmlns:a16="http://schemas.microsoft.com/office/drawing/2014/main" id="{6A2690B9-998F-4276-A27E-489F0C24A612}"/>
            </a:ext>
          </a:extLst>
        </xdr:cNvPr>
        <xdr:cNvGrpSpPr>
          <a:grpSpLocks/>
        </xdr:cNvGrpSpPr>
      </xdr:nvGrpSpPr>
      <xdr:grpSpPr bwMode="auto">
        <a:xfrm>
          <a:off x="4114800" y="10029825"/>
          <a:ext cx="238125" cy="0"/>
          <a:chOff x="466" y="3952"/>
          <a:chExt cx="28" cy="16"/>
        </a:xfrm>
      </xdr:grpSpPr>
      <xdr:sp macro="" textlink="">
        <xdr:nvSpPr>
          <xdr:cNvPr id="5392380" name="Line 5795">
            <a:extLst>
              <a:ext uri="{FF2B5EF4-FFF2-40B4-BE49-F238E27FC236}">
                <a16:creationId xmlns:a16="http://schemas.microsoft.com/office/drawing/2014/main" id="{A0CFCD39-AA34-46D1-AA34-0B501E6D76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81" name="Line 5796">
            <a:extLst>
              <a:ext uri="{FF2B5EF4-FFF2-40B4-BE49-F238E27FC236}">
                <a16:creationId xmlns:a16="http://schemas.microsoft.com/office/drawing/2014/main" id="{6EE013AE-19C5-46A4-BC3E-5582C928AF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67" name="Group 5797">
          <a:extLst>
            <a:ext uri="{FF2B5EF4-FFF2-40B4-BE49-F238E27FC236}">
              <a16:creationId xmlns:a16="http://schemas.microsoft.com/office/drawing/2014/main" id="{CD0F45F4-9758-493B-9757-6046FDF06960}"/>
            </a:ext>
          </a:extLst>
        </xdr:cNvPr>
        <xdr:cNvGrpSpPr>
          <a:grpSpLocks/>
        </xdr:cNvGrpSpPr>
      </xdr:nvGrpSpPr>
      <xdr:grpSpPr bwMode="auto">
        <a:xfrm>
          <a:off x="4114800" y="10029825"/>
          <a:ext cx="238125" cy="0"/>
          <a:chOff x="466" y="3952"/>
          <a:chExt cx="28" cy="16"/>
        </a:xfrm>
      </xdr:grpSpPr>
      <xdr:sp macro="" textlink="">
        <xdr:nvSpPr>
          <xdr:cNvPr id="5392378" name="Line 5798">
            <a:extLst>
              <a:ext uri="{FF2B5EF4-FFF2-40B4-BE49-F238E27FC236}">
                <a16:creationId xmlns:a16="http://schemas.microsoft.com/office/drawing/2014/main" id="{8856727F-E161-430A-9671-144FBD6A9D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79" name="Line 5799">
            <a:extLst>
              <a:ext uri="{FF2B5EF4-FFF2-40B4-BE49-F238E27FC236}">
                <a16:creationId xmlns:a16="http://schemas.microsoft.com/office/drawing/2014/main" id="{D1E595A0-3C6D-470A-A9BF-771C7475A4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68" name="Group 5800">
          <a:extLst>
            <a:ext uri="{FF2B5EF4-FFF2-40B4-BE49-F238E27FC236}">
              <a16:creationId xmlns:a16="http://schemas.microsoft.com/office/drawing/2014/main" id="{A417F860-CA34-4793-86FB-0F283B22933E}"/>
            </a:ext>
          </a:extLst>
        </xdr:cNvPr>
        <xdr:cNvGrpSpPr>
          <a:grpSpLocks/>
        </xdr:cNvGrpSpPr>
      </xdr:nvGrpSpPr>
      <xdr:grpSpPr bwMode="auto">
        <a:xfrm>
          <a:off x="4114800" y="10029825"/>
          <a:ext cx="238125" cy="0"/>
          <a:chOff x="466" y="3952"/>
          <a:chExt cx="28" cy="16"/>
        </a:xfrm>
      </xdr:grpSpPr>
      <xdr:sp macro="" textlink="">
        <xdr:nvSpPr>
          <xdr:cNvPr id="5392376" name="Line 5801">
            <a:extLst>
              <a:ext uri="{FF2B5EF4-FFF2-40B4-BE49-F238E27FC236}">
                <a16:creationId xmlns:a16="http://schemas.microsoft.com/office/drawing/2014/main" id="{80AD6504-0FAA-4A33-89D1-8FAB2CCF56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77" name="Line 5802">
            <a:extLst>
              <a:ext uri="{FF2B5EF4-FFF2-40B4-BE49-F238E27FC236}">
                <a16:creationId xmlns:a16="http://schemas.microsoft.com/office/drawing/2014/main" id="{AD6D894D-1354-4853-B3B3-71DDB7644F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69" name="Group 5803">
          <a:extLst>
            <a:ext uri="{FF2B5EF4-FFF2-40B4-BE49-F238E27FC236}">
              <a16:creationId xmlns:a16="http://schemas.microsoft.com/office/drawing/2014/main" id="{675C7923-1AD7-4B99-B43E-9690B8031676}"/>
            </a:ext>
          </a:extLst>
        </xdr:cNvPr>
        <xdr:cNvGrpSpPr>
          <a:grpSpLocks/>
        </xdr:cNvGrpSpPr>
      </xdr:nvGrpSpPr>
      <xdr:grpSpPr bwMode="auto">
        <a:xfrm>
          <a:off x="4114800" y="10029825"/>
          <a:ext cx="238125" cy="0"/>
          <a:chOff x="466" y="3952"/>
          <a:chExt cx="28" cy="16"/>
        </a:xfrm>
      </xdr:grpSpPr>
      <xdr:sp macro="" textlink="">
        <xdr:nvSpPr>
          <xdr:cNvPr id="5392374" name="Line 5804">
            <a:extLst>
              <a:ext uri="{FF2B5EF4-FFF2-40B4-BE49-F238E27FC236}">
                <a16:creationId xmlns:a16="http://schemas.microsoft.com/office/drawing/2014/main" id="{79664A3A-C418-4676-9EA3-6751DB25F3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75" name="Line 5805">
            <a:extLst>
              <a:ext uri="{FF2B5EF4-FFF2-40B4-BE49-F238E27FC236}">
                <a16:creationId xmlns:a16="http://schemas.microsoft.com/office/drawing/2014/main" id="{DE9BCA2D-F00E-4A67-A6F1-0BAE30BE0B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70" name="Group 5806">
          <a:extLst>
            <a:ext uri="{FF2B5EF4-FFF2-40B4-BE49-F238E27FC236}">
              <a16:creationId xmlns:a16="http://schemas.microsoft.com/office/drawing/2014/main" id="{647548FA-BCE0-4532-B9B8-628F59753D3B}"/>
            </a:ext>
          </a:extLst>
        </xdr:cNvPr>
        <xdr:cNvGrpSpPr>
          <a:grpSpLocks/>
        </xdr:cNvGrpSpPr>
      </xdr:nvGrpSpPr>
      <xdr:grpSpPr bwMode="auto">
        <a:xfrm>
          <a:off x="4114800" y="10029825"/>
          <a:ext cx="238125" cy="0"/>
          <a:chOff x="466" y="3952"/>
          <a:chExt cx="28" cy="16"/>
        </a:xfrm>
      </xdr:grpSpPr>
      <xdr:sp macro="" textlink="">
        <xdr:nvSpPr>
          <xdr:cNvPr id="5392372" name="Line 5807">
            <a:extLst>
              <a:ext uri="{FF2B5EF4-FFF2-40B4-BE49-F238E27FC236}">
                <a16:creationId xmlns:a16="http://schemas.microsoft.com/office/drawing/2014/main" id="{88A399A3-5E0F-4EBF-8ED5-A845B5D303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73" name="Line 5808">
            <a:extLst>
              <a:ext uri="{FF2B5EF4-FFF2-40B4-BE49-F238E27FC236}">
                <a16:creationId xmlns:a16="http://schemas.microsoft.com/office/drawing/2014/main" id="{02E8E03D-57FE-41E1-8310-A8658A67A4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0971" name="Group 5809">
          <a:extLst>
            <a:ext uri="{FF2B5EF4-FFF2-40B4-BE49-F238E27FC236}">
              <a16:creationId xmlns:a16="http://schemas.microsoft.com/office/drawing/2014/main" id="{86DDEB9C-E4EF-4355-9861-94036F6E98A5}"/>
            </a:ext>
          </a:extLst>
        </xdr:cNvPr>
        <xdr:cNvGrpSpPr>
          <a:grpSpLocks/>
        </xdr:cNvGrpSpPr>
      </xdr:nvGrpSpPr>
      <xdr:grpSpPr bwMode="auto">
        <a:xfrm>
          <a:off x="3990975" y="10029825"/>
          <a:ext cx="228600" cy="0"/>
          <a:chOff x="466" y="3952"/>
          <a:chExt cx="28" cy="16"/>
        </a:xfrm>
      </xdr:grpSpPr>
      <xdr:sp macro="" textlink="">
        <xdr:nvSpPr>
          <xdr:cNvPr id="5392370" name="Line 5810">
            <a:extLst>
              <a:ext uri="{FF2B5EF4-FFF2-40B4-BE49-F238E27FC236}">
                <a16:creationId xmlns:a16="http://schemas.microsoft.com/office/drawing/2014/main" id="{9585DAB1-980F-4EB3-889A-1B1C8B86BE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71" name="Line 5811">
            <a:extLst>
              <a:ext uri="{FF2B5EF4-FFF2-40B4-BE49-F238E27FC236}">
                <a16:creationId xmlns:a16="http://schemas.microsoft.com/office/drawing/2014/main" id="{2FFF3689-C8D9-41C3-A719-C1474F66E4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72" name="Group 5812">
          <a:extLst>
            <a:ext uri="{FF2B5EF4-FFF2-40B4-BE49-F238E27FC236}">
              <a16:creationId xmlns:a16="http://schemas.microsoft.com/office/drawing/2014/main" id="{F5D2B543-916B-49AD-9F36-DF934287C046}"/>
            </a:ext>
          </a:extLst>
        </xdr:cNvPr>
        <xdr:cNvGrpSpPr>
          <a:grpSpLocks/>
        </xdr:cNvGrpSpPr>
      </xdr:nvGrpSpPr>
      <xdr:grpSpPr bwMode="auto">
        <a:xfrm>
          <a:off x="4114800" y="10029825"/>
          <a:ext cx="228600" cy="0"/>
          <a:chOff x="466" y="3952"/>
          <a:chExt cx="28" cy="16"/>
        </a:xfrm>
      </xdr:grpSpPr>
      <xdr:sp macro="" textlink="">
        <xdr:nvSpPr>
          <xdr:cNvPr id="5392368" name="Line 5813">
            <a:extLst>
              <a:ext uri="{FF2B5EF4-FFF2-40B4-BE49-F238E27FC236}">
                <a16:creationId xmlns:a16="http://schemas.microsoft.com/office/drawing/2014/main" id="{62AE2368-82FF-498F-946F-650ACF261F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69" name="Line 5814">
            <a:extLst>
              <a:ext uri="{FF2B5EF4-FFF2-40B4-BE49-F238E27FC236}">
                <a16:creationId xmlns:a16="http://schemas.microsoft.com/office/drawing/2014/main" id="{263253E9-BE74-4D74-9A1A-79F5D20EB7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73" name="Group 5815">
          <a:extLst>
            <a:ext uri="{FF2B5EF4-FFF2-40B4-BE49-F238E27FC236}">
              <a16:creationId xmlns:a16="http://schemas.microsoft.com/office/drawing/2014/main" id="{7DA49735-B349-4B69-B28E-2782148A1E36}"/>
            </a:ext>
          </a:extLst>
        </xdr:cNvPr>
        <xdr:cNvGrpSpPr>
          <a:grpSpLocks/>
        </xdr:cNvGrpSpPr>
      </xdr:nvGrpSpPr>
      <xdr:grpSpPr bwMode="auto">
        <a:xfrm>
          <a:off x="4114800" y="10029825"/>
          <a:ext cx="228600" cy="0"/>
          <a:chOff x="466" y="3952"/>
          <a:chExt cx="28" cy="16"/>
        </a:xfrm>
      </xdr:grpSpPr>
      <xdr:sp macro="" textlink="">
        <xdr:nvSpPr>
          <xdr:cNvPr id="5392366" name="Line 5816">
            <a:extLst>
              <a:ext uri="{FF2B5EF4-FFF2-40B4-BE49-F238E27FC236}">
                <a16:creationId xmlns:a16="http://schemas.microsoft.com/office/drawing/2014/main" id="{79BE5CD6-DE02-4F8F-BF02-31BD594F69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67" name="Line 5817">
            <a:extLst>
              <a:ext uri="{FF2B5EF4-FFF2-40B4-BE49-F238E27FC236}">
                <a16:creationId xmlns:a16="http://schemas.microsoft.com/office/drawing/2014/main" id="{A071CB38-E955-4A42-BAC1-59D6C61C99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74" name="Group 5818">
          <a:extLst>
            <a:ext uri="{FF2B5EF4-FFF2-40B4-BE49-F238E27FC236}">
              <a16:creationId xmlns:a16="http://schemas.microsoft.com/office/drawing/2014/main" id="{7C2E01F8-B51F-450C-8A87-CD09DC28B7E9}"/>
            </a:ext>
          </a:extLst>
        </xdr:cNvPr>
        <xdr:cNvGrpSpPr>
          <a:grpSpLocks/>
        </xdr:cNvGrpSpPr>
      </xdr:nvGrpSpPr>
      <xdr:grpSpPr bwMode="auto">
        <a:xfrm>
          <a:off x="4114800" y="10029825"/>
          <a:ext cx="238125" cy="0"/>
          <a:chOff x="466" y="3952"/>
          <a:chExt cx="28" cy="16"/>
        </a:xfrm>
      </xdr:grpSpPr>
      <xdr:sp macro="" textlink="">
        <xdr:nvSpPr>
          <xdr:cNvPr id="5392364" name="Line 5819">
            <a:extLst>
              <a:ext uri="{FF2B5EF4-FFF2-40B4-BE49-F238E27FC236}">
                <a16:creationId xmlns:a16="http://schemas.microsoft.com/office/drawing/2014/main" id="{F61C3F28-0CE6-47FB-AB4D-34B6E7EAD7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65" name="Line 5820">
            <a:extLst>
              <a:ext uri="{FF2B5EF4-FFF2-40B4-BE49-F238E27FC236}">
                <a16:creationId xmlns:a16="http://schemas.microsoft.com/office/drawing/2014/main" id="{1ED2AF77-2B85-477F-A625-5D27C4BCB1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75" name="Group 5821">
          <a:extLst>
            <a:ext uri="{FF2B5EF4-FFF2-40B4-BE49-F238E27FC236}">
              <a16:creationId xmlns:a16="http://schemas.microsoft.com/office/drawing/2014/main" id="{14FEB946-6028-4918-93A3-8F7FA7AD31EC}"/>
            </a:ext>
          </a:extLst>
        </xdr:cNvPr>
        <xdr:cNvGrpSpPr>
          <a:grpSpLocks/>
        </xdr:cNvGrpSpPr>
      </xdr:nvGrpSpPr>
      <xdr:grpSpPr bwMode="auto">
        <a:xfrm>
          <a:off x="4114800" y="10029825"/>
          <a:ext cx="228600" cy="0"/>
          <a:chOff x="466" y="3952"/>
          <a:chExt cx="28" cy="16"/>
        </a:xfrm>
      </xdr:grpSpPr>
      <xdr:sp macro="" textlink="">
        <xdr:nvSpPr>
          <xdr:cNvPr id="5392362" name="Line 5822">
            <a:extLst>
              <a:ext uri="{FF2B5EF4-FFF2-40B4-BE49-F238E27FC236}">
                <a16:creationId xmlns:a16="http://schemas.microsoft.com/office/drawing/2014/main" id="{A50AC0C3-968F-49C4-83B2-032FF06317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63" name="Line 5823">
            <a:extLst>
              <a:ext uri="{FF2B5EF4-FFF2-40B4-BE49-F238E27FC236}">
                <a16:creationId xmlns:a16="http://schemas.microsoft.com/office/drawing/2014/main" id="{41CA3354-CA39-46D6-9B09-DD3E256AC3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76" name="Group 5824">
          <a:extLst>
            <a:ext uri="{FF2B5EF4-FFF2-40B4-BE49-F238E27FC236}">
              <a16:creationId xmlns:a16="http://schemas.microsoft.com/office/drawing/2014/main" id="{7F9B3794-C302-4FCE-A4A0-BEB28D99EAC9}"/>
            </a:ext>
          </a:extLst>
        </xdr:cNvPr>
        <xdr:cNvGrpSpPr>
          <a:grpSpLocks/>
        </xdr:cNvGrpSpPr>
      </xdr:nvGrpSpPr>
      <xdr:grpSpPr bwMode="auto">
        <a:xfrm>
          <a:off x="4114800" y="10029825"/>
          <a:ext cx="228600" cy="0"/>
          <a:chOff x="466" y="3952"/>
          <a:chExt cx="28" cy="16"/>
        </a:xfrm>
      </xdr:grpSpPr>
      <xdr:sp macro="" textlink="">
        <xdr:nvSpPr>
          <xdr:cNvPr id="5392360" name="Line 5825">
            <a:extLst>
              <a:ext uri="{FF2B5EF4-FFF2-40B4-BE49-F238E27FC236}">
                <a16:creationId xmlns:a16="http://schemas.microsoft.com/office/drawing/2014/main" id="{D1498C84-10BC-4E86-95C4-050E9D546C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61" name="Line 5826">
            <a:extLst>
              <a:ext uri="{FF2B5EF4-FFF2-40B4-BE49-F238E27FC236}">
                <a16:creationId xmlns:a16="http://schemas.microsoft.com/office/drawing/2014/main" id="{74B25DDA-01FF-47FE-A076-3D186F2755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0977" name="Group 5827">
          <a:extLst>
            <a:ext uri="{FF2B5EF4-FFF2-40B4-BE49-F238E27FC236}">
              <a16:creationId xmlns:a16="http://schemas.microsoft.com/office/drawing/2014/main" id="{14066984-2484-4FDC-86B6-8CBE0AF0CDB7}"/>
            </a:ext>
          </a:extLst>
        </xdr:cNvPr>
        <xdr:cNvGrpSpPr>
          <a:grpSpLocks/>
        </xdr:cNvGrpSpPr>
      </xdr:nvGrpSpPr>
      <xdr:grpSpPr bwMode="auto">
        <a:xfrm>
          <a:off x="4114800" y="10029825"/>
          <a:ext cx="238125" cy="0"/>
          <a:chOff x="466" y="3952"/>
          <a:chExt cx="28" cy="16"/>
        </a:xfrm>
      </xdr:grpSpPr>
      <xdr:sp macro="" textlink="">
        <xdr:nvSpPr>
          <xdr:cNvPr id="5392358" name="Line 5828">
            <a:extLst>
              <a:ext uri="{FF2B5EF4-FFF2-40B4-BE49-F238E27FC236}">
                <a16:creationId xmlns:a16="http://schemas.microsoft.com/office/drawing/2014/main" id="{CD8ED68D-4256-4430-A0C8-51F89522EA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59" name="Line 5829">
            <a:extLst>
              <a:ext uri="{FF2B5EF4-FFF2-40B4-BE49-F238E27FC236}">
                <a16:creationId xmlns:a16="http://schemas.microsoft.com/office/drawing/2014/main" id="{2AEF7646-C551-4F63-A997-5C291AA8F0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78" name="Group 5830">
          <a:extLst>
            <a:ext uri="{FF2B5EF4-FFF2-40B4-BE49-F238E27FC236}">
              <a16:creationId xmlns:a16="http://schemas.microsoft.com/office/drawing/2014/main" id="{C83ADBEC-8A88-4DBE-89C3-2D614A16106A}"/>
            </a:ext>
          </a:extLst>
        </xdr:cNvPr>
        <xdr:cNvGrpSpPr>
          <a:grpSpLocks/>
        </xdr:cNvGrpSpPr>
      </xdr:nvGrpSpPr>
      <xdr:grpSpPr bwMode="auto">
        <a:xfrm>
          <a:off x="4695825" y="10029825"/>
          <a:ext cx="266700" cy="0"/>
          <a:chOff x="466" y="3952"/>
          <a:chExt cx="28" cy="16"/>
        </a:xfrm>
      </xdr:grpSpPr>
      <xdr:sp macro="" textlink="">
        <xdr:nvSpPr>
          <xdr:cNvPr id="5392356" name="Line 5831">
            <a:extLst>
              <a:ext uri="{FF2B5EF4-FFF2-40B4-BE49-F238E27FC236}">
                <a16:creationId xmlns:a16="http://schemas.microsoft.com/office/drawing/2014/main" id="{CDE3688E-DCDD-4C0E-8032-E81F151374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57" name="Line 5832">
            <a:extLst>
              <a:ext uri="{FF2B5EF4-FFF2-40B4-BE49-F238E27FC236}">
                <a16:creationId xmlns:a16="http://schemas.microsoft.com/office/drawing/2014/main" id="{AFF5A6F8-4CD9-4003-8679-71436D2784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79" name="Group 5833">
          <a:extLst>
            <a:ext uri="{FF2B5EF4-FFF2-40B4-BE49-F238E27FC236}">
              <a16:creationId xmlns:a16="http://schemas.microsoft.com/office/drawing/2014/main" id="{109AFDEA-9D17-4D7E-9B22-A514C6309A01}"/>
            </a:ext>
          </a:extLst>
        </xdr:cNvPr>
        <xdr:cNvGrpSpPr>
          <a:grpSpLocks/>
        </xdr:cNvGrpSpPr>
      </xdr:nvGrpSpPr>
      <xdr:grpSpPr bwMode="auto">
        <a:xfrm>
          <a:off x="4695825" y="10029825"/>
          <a:ext cx="266700" cy="0"/>
          <a:chOff x="466" y="3952"/>
          <a:chExt cx="28" cy="16"/>
        </a:xfrm>
      </xdr:grpSpPr>
      <xdr:sp macro="" textlink="">
        <xdr:nvSpPr>
          <xdr:cNvPr id="5392354" name="Line 5834">
            <a:extLst>
              <a:ext uri="{FF2B5EF4-FFF2-40B4-BE49-F238E27FC236}">
                <a16:creationId xmlns:a16="http://schemas.microsoft.com/office/drawing/2014/main" id="{DC44226B-EC6D-484E-9173-DD65C7430D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55" name="Line 5835">
            <a:extLst>
              <a:ext uri="{FF2B5EF4-FFF2-40B4-BE49-F238E27FC236}">
                <a16:creationId xmlns:a16="http://schemas.microsoft.com/office/drawing/2014/main" id="{8FCB95D9-928B-4AF6-8187-85F8509E54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80" name="Group 5836">
          <a:extLst>
            <a:ext uri="{FF2B5EF4-FFF2-40B4-BE49-F238E27FC236}">
              <a16:creationId xmlns:a16="http://schemas.microsoft.com/office/drawing/2014/main" id="{1AA7C8DE-3FEE-4181-A7C6-3CE7C3911E81}"/>
            </a:ext>
          </a:extLst>
        </xdr:cNvPr>
        <xdr:cNvGrpSpPr>
          <a:grpSpLocks/>
        </xdr:cNvGrpSpPr>
      </xdr:nvGrpSpPr>
      <xdr:grpSpPr bwMode="auto">
        <a:xfrm>
          <a:off x="4695825" y="10029825"/>
          <a:ext cx="266700" cy="0"/>
          <a:chOff x="466" y="3952"/>
          <a:chExt cx="28" cy="16"/>
        </a:xfrm>
      </xdr:grpSpPr>
      <xdr:sp macro="" textlink="">
        <xdr:nvSpPr>
          <xdr:cNvPr id="5392352" name="Line 5837">
            <a:extLst>
              <a:ext uri="{FF2B5EF4-FFF2-40B4-BE49-F238E27FC236}">
                <a16:creationId xmlns:a16="http://schemas.microsoft.com/office/drawing/2014/main" id="{31EAD9B1-9728-4E6A-8049-3E2F66224B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53" name="Line 5838">
            <a:extLst>
              <a:ext uri="{FF2B5EF4-FFF2-40B4-BE49-F238E27FC236}">
                <a16:creationId xmlns:a16="http://schemas.microsoft.com/office/drawing/2014/main" id="{AEB63DDA-7D2E-4A16-B027-BD4106A23D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0981" name="Group 5839">
          <a:extLst>
            <a:ext uri="{FF2B5EF4-FFF2-40B4-BE49-F238E27FC236}">
              <a16:creationId xmlns:a16="http://schemas.microsoft.com/office/drawing/2014/main" id="{710CEC97-DD53-4A0E-A748-F939F284F87F}"/>
            </a:ext>
          </a:extLst>
        </xdr:cNvPr>
        <xdr:cNvGrpSpPr>
          <a:grpSpLocks/>
        </xdr:cNvGrpSpPr>
      </xdr:nvGrpSpPr>
      <xdr:grpSpPr bwMode="auto">
        <a:xfrm>
          <a:off x="5476875" y="10029825"/>
          <a:ext cx="266700" cy="0"/>
          <a:chOff x="466" y="3952"/>
          <a:chExt cx="28" cy="16"/>
        </a:xfrm>
      </xdr:grpSpPr>
      <xdr:sp macro="" textlink="">
        <xdr:nvSpPr>
          <xdr:cNvPr id="5392350" name="Line 5840">
            <a:extLst>
              <a:ext uri="{FF2B5EF4-FFF2-40B4-BE49-F238E27FC236}">
                <a16:creationId xmlns:a16="http://schemas.microsoft.com/office/drawing/2014/main" id="{5443FA87-E778-45AF-8EDE-DE7EE99F71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51" name="Line 5841">
            <a:extLst>
              <a:ext uri="{FF2B5EF4-FFF2-40B4-BE49-F238E27FC236}">
                <a16:creationId xmlns:a16="http://schemas.microsoft.com/office/drawing/2014/main" id="{EEBB5E28-EE95-4817-9D0A-D969574838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0982" name="Group 5842">
          <a:extLst>
            <a:ext uri="{FF2B5EF4-FFF2-40B4-BE49-F238E27FC236}">
              <a16:creationId xmlns:a16="http://schemas.microsoft.com/office/drawing/2014/main" id="{45CCB3EF-8A5E-4ECD-9160-B834B6A5D480}"/>
            </a:ext>
          </a:extLst>
        </xdr:cNvPr>
        <xdr:cNvGrpSpPr>
          <a:grpSpLocks/>
        </xdr:cNvGrpSpPr>
      </xdr:nvGrpSpPr>
      <xdr:grpSpPr bwMode="auto">
        <a:xfrm>
          <a:off x="5476875" y="10029825"/>
          <a:ext cx="266700" cy="0"/>
          <a:chOff x="466" y="3952"/>
          <a:chExt cx="28" cy="16"/>
        </a:xfrm>
      </xdr:grpSpPr>
      <xdr:sp macro="" textlink="">
        <xdr:nvSpPr>
          <xdr:cNvPr id="5392348" name="Line 5843">
            <a:extLst>
              <a:ext uri="{FF2B5EF4-FFF2-40B4-BE49-F238E27FC236}">
                <a16:creationId xmlns:a16="http://schemas.microsoft.com/office/drawing/2014/main" id="{A406218D-567D-4EA2-A3DE-766043F7CE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49" name="Line 5844">
            <a:extLst>
              <a:ext uri="{FF2B5EF4-FFF2-40B4-BE49-F238E27FC236}">
                <a16:creationId xmlns:a16="http://schemas.microsoft.com/office/drawing/2014/main" id="{2D0C7D39-E4C9-400C-A253-90ECDC5BA3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0983" name="Group 5845">
          <a:extLst>
            <a:ext uri="{FF2B5EF4-FFF2-40B4-BE49-F238E27FC236}">
              <a16:creationId xmlns:a16="http://schemas.microsoft.com/office/drawing/2014/main" id="{99FB6235-EE27-447C-888A-2598AF9E22EB}"/>
            </a:ext>
          </a:extLst>
        </xdr:cNvPr>
        <xdr:cNvGrpSpPr>
          <a:grpSpLocks/>
        </xdr:cNvGrpSpPr>
      </xdr:nvGrpSpPr>
      <xdr:grpSpPr bwMode="auto">
        <a:xfrm>
          <a:off x="5476875" y="10029825"/>
          <a:ext cx="266700" cy="0"/>
          <a:chOff x="466" y="3952"/>
          <a:chExt cx="28" cy="16"/>
        </a:xfrm>
      </xdr:grpSpPr>
      <xdr:sp macro="" textlink="">
        <xdr:nvSpPr>
          <xdr:cNvPr id="5392346" name="Line 5846">
            <a:extLst>
              <a:ext uri="{FF2B5EF4-FFF2-40B4-BE49-F238E27FC236}">
                <a16:creationId xmlns:a16="http://schemas.microsoft.com/office/drawing/2014/main" id="{0BF563B1-B1EB-4DD3-BBA5-40D83EF46D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47" name="Line 5847">
            <a:extLst>
              <a:ext uri="{FF2B5EF4-FFF2-40B4-BE49-F238E27FC236}">
                <a16:creationId xmlns:a16="http://schemas.microsoft.com/office/drawing/2014/main" id="{F86BAB11-CCE7-4BA9-A442-63D3B4E35F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0984" name="Group 5848">
          <a:extLst>
            <a:ext uri="{FF2B5EF4-FFF2-40B4-BE49-F238E27FC236}">
              <a16:creationId xmlns:a16="http://schemas.microsoft.com/office/drawing/2014/main" id="{22D586E9-3E9C-45F2-B0B1-6EEF58D156CD}"/>
            </a:ext>
          </a:extLst>
        </xdr:cNvPr>
        <xdr:cNvGrpSpPr>
          <a:grpSpLocks/>
        </xdr:cNvGrpSpPr>
      </xdr:nvGrpSpPr>
      <xdr:grpSpPr bwMode="auto">
        <a:xfrm>
          <a:off x="5476875" y="10029825"/>
          <a:ext cx="266700" cy="0"/>
          <a:chOff x="466" y="3952"/>
          <a:chExt cx="28" cy="16"/>
        </a:xfrm>
      </xdr:grpSpPr>
      <xdr:sp macro="" textlink="">
        <xdr:nvSpPr>
          <xdr:cNvPr id="5392344" name="Line 5849">
            <a:extLst>
              <a:ext uri="{FF2B5EF4-FFF2-40B4-BE49-F238E27FC236}">
                <a16:creationId xmlns:a16="http://schemas.microsoft.com/office/drawing/2014/main" id="{08605D55-787C-4ABC-A4A6-C3340E7D52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45" name="Line 5850">
            <a:extLst>
              <a:ext uri="{FF2B5EF4-FFF2-40B4-BE49-F238E27FC236}">
                <a16:creationId xmlns:a16="http://schemas.microsoft.com/office/drawing/2014/main" id="{28C7726D-08CE-4405-BF88-4F44392833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0985" name="Group 5851">
          <a:extLst>
            <a:ext uri="{FF2B5EF4-FFF2-40B4-BE49-F238E27FC236}">
              <a16:creationId xmlns:a16="http://schemas.microsoft.com/office/drawing/2014/main" id="{54401C65-7266-4D5B-8593-6C47C40D4581}"/>
            </a:ext>
          </a:extLst>
        </xdr:cNvPr>
        <xdr:cNvGrpSpPr>
          <a:grpSpLocks/>
        </xdr:cNvGrpSpPr>
      </xdr:nvGrpSpPr>
      <xdr:grpSpPr bwMode="auto">
        <a:xfrm>
          <a:off x="5476875" y="10029825"/>
          <a:ext cx="266700" cy="0"/>
          <a:chOff x="466" y="3952"/>
          <a:chExt cx="28" cy="16"/>
        </a:xfrm>
      </xdr:grpSpPr>
      <xdr:sp macro="" textlink="">
        <xdr:nvSpPr>
          <xdr:cNvPr id="5392342" name="Line 5852">
            <a:extLst>
              <a:ext uri="{FF2B5EF4-FFF2-40B4-BE49-F238E27FC236}">
                <a16:creationId xmlns:a16="http://schemas.microsoft.com/office/drawing/2014/main" id="{ED5706AB-3658-4EE7-91DB-F48214000B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43" name="Line 5853">
            <a:extLst>
              <a:ext uri="{FF2B5EF4-FFF2-40B4-BE49-F238E27FC236}">
                <a16:creationId xmlns:a16="http://schemas.microsoft.com/office/drawing/2014/main" id="{0421DED0-D097-4AE7-A484-658C4ED78B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86" name="Group 5854">
          <a:extLst>
            <a:ext uri="{FF2B5EF4-FFF2-40B4-BE49-F238E27FC236}">
              <a16:creationId xmlns:a16="http://schemas.microsoft.com/office/drawing/2014/main" id="{1D205562-4623-4D27-AC94-E3AE4A1CF980}"/>
            </a:ext>
          </a:extLst>
        </xdr:cNvPr>
        <xdr:cNvGrpSpPr>
          <a:grpSpLocks/>
        </xdr:cNvGrpSpPr>
      </xdr:nvGrpSpPr>
      <xdr:grpSpPr bwMode="auto">
        <a:xfrm>
          <a:off x="4114800" y="10029825"/>
          <a:ext cx="228600" cy="0"/>
          <a:chOff x="466" y="3952"/>
          <a:chExt cx="28" cy="16"/>
        </a:xfrm>
      </xdr:grpSpPr>
      <xdr:sp macro="" textlink="">
        <xdr:nvSpPr>
          <xdr:cNvPr id="5392340" name="Line 5855">
            <a:extLst>
              <a:ext uri="{FF2B5EF4-FFF2-40B4-BE49-F238E27FC236}">
                <a16:creationId xmlns:a16="http://schemas.microsoft.com/office/drawing/2014/main" id="{A3847810-E245-4E05-9221-68C687D58F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41" name="Line 5856">
            <a:extLst>
              <a:ext uri="{FF2B5EF4-FFF2-40B4-BE49-F238E27FC236}">
                <a16:creationId xmlns:a16="http://schemas.microsoft.com/office/drawing/2014/main" id="{2234612F-02C7-41F2-A939-32983FFB32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87" name="Group 5857">
          <a:extLst>
            <a:ext uri="{FF2B5EF4-FFF2-40B4-BE49-F238E27FC236}">
              <a16:creationId xmlns:a16="http://schemas.microsoft.com/office/drawing/2014/main" id="{9AAECDC7-E099-49F4-8293-4B2D274D6EE0}"/>
            </a:ext>
          </a:extLst>
        </xdr:cNvPr>
        <xdr:cNvGrpSpPr>
          <a:grpSpLocks/>
        </xdr:cNvGrpSpPr>
      </xdr:nvGrpSpPr>
      <xdr:grpSpPr bwMode="auto">
        <a:xfrm>
          <a:off x="4695825" y="10029825"/>
          <a:ext cx="266700" cy="0"/>
          <a:chOff x="466" y="3952"/>
          <a:chExt cx="28" cy="16"/>
        </a:xfrm>
      </xdr:grpSpPr>
      <xdr:sp macro="" textlink="">
        <xdr:nvSpPr>
          <xdr:cNvPr id="5392338" name="Line 5858">
            <a:extLst>
              <a:ext uri="{FF2B5EF4-FFF2-40B4-BE49-F238E27FC236}">
                <a16:creationId xmlns:a16="http://schemas.microsoft.com/office/drawing/2014/main" id="{48096032-517B-45A3-AA2A-DB9D2AB677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39" name="Line 5859">
            <a:extLst>
              <a:ext uri="{FF2B5EF4-FFF2-40B4-BE49-F238E27FC236}">
                <a16:creationId xmlns:a16="http://schemas.microsoft.com/office/drawing/2014/main" id="{85B0E0FF-0F79-40CB-BC9C-6B93FAAF03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88" name="Group 5860">
          <a:extLst>
            <a:ext uri="{FF2B5EF4-FFF2-40B4-BE49-F238E27FC236}">
              <a16:creationId xmlns:a16="http://schemas.microsoft.com/office/drawing/2014/main" id="{5525A81D-BB54-46F2-B804-8BAA8D5774E8}"/>
            </a:ext>
          </a:extLst>
        </xdr:cNvPr>
        <xdr:cNvGrpSpPr>
          <a:grpSpLocks/>
        </xdr:cNvGrpSpPr>
      </xdr:nvGrpSpPr>
      <xdr:grpSpPr bwMode="auto">
        <a:xfrm>
          <a:off x="4114800" y="10029825"/>
          <a:ext cx="228600" cy="0"/>
          <a:chOff x="466" y="3952"/>
          <a:chExt cx="28" cy="16"/>
        </a:xfrm>
      </xdr:grpSpPr>
      <xdr:sp macro="" textlink="">
        <xdr:nvSpPr>
          <xdr:cNvPr id="5392336" name="Line 5861">
            <a:extLst>
              <a:ext uri="{FF2B5EF4-FFF2-40B4-BE49-F238E27FC236}">
                <a16:creationId xmlns:a16="http://schemas.microsoft.com/office/drawing/2014/main" id="{F868DBA6-CC38-4FA0-A559-ECC1D4B97C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37" name="Line 5862">
            <a:extLst>
              <a:ext uri="{FF2B5EF4-FFF2-40B4-BE49-F238E27FC236}">
                <a16:creationId xmlns:a16="http://schemas.microsoft.com/office/drawing/2014/main" id="{F1001C00-0D90-4751-AAC3-C9E526CA26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89" name="Group 5863">
          <a:extLst>
            <a:ext uri="{FF2B5EF4-FFF2-40B4-BE49-F238E27FC236}">
              <a16:creationId xmlns:a16="http://schemas.microsoft.com/office/drawing/2014/main" id="{8B55DB0C-428D-4D15-911B-CE476C1081D7}"/>
            </a:ext>
          </a:extLst>
        </xdr:cNvPr>
        <xdr:cNvGrpSpPr>
          <a:grpSpLocks/>
        </xdr:cNvGrpSpPr>
      </xdr:nvGrpSpPr>
      <xdr:grpSpPr bwMode="auto">
        <a:xfrm>
          <a:off x="4695825" y="10029825"/>
          <a:ext cx="266700" cy="0"/>
          <a:chOff x="466" y="3952"/>
          <a:chExt cx="28" cy="16"/>
        </a:xfrm>
      </xdr:grpSpPr>
      <xdr:sp macro="" textlink="">
        <xdr:nvSpPr>
          <xdr:cNvPr id="5392334" name="Line 5864">
            <a:extLst>
              <a:ext uri="{FF2B5EF4-FFF2-40B4-BE49-F238E27FC236}">
                <a16:creationId xmlns:a16="http://schemas.microsoft.com/office/drawing/2014/main" id="{DD153D89-5378-4EE5-BBEE-056A88A215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35" name="Line 5865">
            <a:extLst>
              <a:ext uri="{FF2B5EF4-FFF2-40B4-BE49-F238E27FC236}">
                <a16:creationId xmlns:a16="http://schemas.microsoft.com/office/drawing/2014/main" id="{FBEF5AA1-8283-4700-9483-4D6504F359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0" name="Group 5866">
          <a:extLst>
            <a:ext uri="{FF2B5EF4-FFF2-40B4-BE49-F238E27FC236}">
              <a16:creationId xmlns:a16="http://schemas.microsoft.com/office/drawing/2014/main" id="{FF5E7637-D310-435F-901D-7BE6DB7E4365}"/>
            </a:ext>
          </a:extLst>
        </xdr:cNvPr>
        <xdr:cNvGrpSpPr>
          <a:grpSpLocks/>
        </xdr:cNvGrpSpPr>
      </xdr:nvGrpSpPr>
      <xdr:grpSpPr bwMode="auto">
        <a:xfrm>
          <a:off x="4114800" y="10029825"/>
          <a:ext cx="228600" cy="0"/>
          <a:chOff x="466" y="3952"/>
          <a:chExt cx="28" cy="16"/>
        </a:xfrm>
      </xdr:grpSpPr>
      <xdr:sp macro="" textlink="">
        <xdr:nvSpPr>
          <xdr:cNvPr id="5392332" name="Line 5867">
            <a:extLst>
              <a:ext uri="{FF2B5EF4-FFF2-40B4-BE49-F238E27FC236}">
                <a16:creationId xmlns:a16="http://schemas.microsoft.com/office/drawing/2014/main" id="{BA0D5E0C-6A2A-4171-A5F1-A34C128811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33" name="Line 5868">
            <a:extLst>
              <a:ext uri="{FF2B5EF4-FFF2-40B4-BE49-F238E27FC236}">
                <a16:creationId xmlns:a16="http://schemas.microsoft.com/office/drawing/2014/main" id="{E2AFF259-B826-4BB7-AE93-9C3CEB90EB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91" name="Group 5869">
          <a:extLst>
            <a:ext uri="{FF2B5EF4-FFF2-40B4-BE49-F238E27FC236}">
              <a16:creationId xmlns:a16="http://schemas.microsoft.com/office/drawing/2014/main" id="{11F9A17C-27BF-4A16-B1BA-3A811FD66AD0}"/>
            </a:ext>
          </a:extLst>
        </xdr:cNvPr>
        <xdr:cNvGrpSpPr>
          <a:grpSpLocks/>
        </xdr:cNvGrpSpPr>
      </xdr:nvGrpSpPr>
      <xdr:grpSpPr bwMode="auto">
        <a:xfrm>
          <a:off x="4695825" y="10029825"/>
          <a:ext cx="266700" cy="0"/>
          <a:chOff x="466" y="3952"/>
          <a:chExt cx="28" cy="16"/>
        </a:xfrm>
      </xdr:grpSpPr>
      <xdr:sp macro="" textlink="">
        <xdr:nvSpPr>
          <xdr:cNvPr id="5392330" name="Line 5870">
            <a:extLst>
              <a:ext uri="{FF2B5EF4-FFF2-40B4-BE49-F238E27FC236}">
                <a16:creationId xmlns:a16="http://schemas.microsoft.com/office/drawing/2014/main" id="{DAA6602E-B7BE-4627-9CA0-57622E2FCB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31" name="Line 5871">
            <a:extLst>
              <a:ext uri="{FF2B5EF4-FFF2-40B4-BE49-F238E27FC236}">
                <a16:creationId xmlns:a16="http://schemas.microsoft.com/office/drawing/2014/main" id="{1833053D-9314-4923-B459-1AE2A236255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2" name="Group 5872">
          <a:extLst>
            <a:ext uri="{FF2B5EF4-FFF2-40B4-BE49-F238E27FC236}">
              <a16:creationId xmlns:a16="http://schemas.microsoft.com/office/drawing/2014/main" id="{FC5D4BAB-BE6E-4A7B-9CE8-CCF8DE585981}"/>
            </a:ext>
          </a:extLst>
        </xdr:cNvPr>
        <xdr:cNvGrpSpPr>
          <a:grpSpLocks/>
        </xdr:cNvGrpSpPr>
      </xdr:nvGrpSpPr>
      <xdr:grpSpPr bwMode="auto">
        <a:xfrm>
          <a:off x="4114800" y="10029825"/>
          <a:ext cx="228600" cy="0"/>
          <a:chOff x="466" y="3952"/>
          <a:chExt cx="28" cy="16"/>
        </a:xfrm>
      </xdr:grpSpPr>
      <xdr:sp macro="" textlink="">
        <xdr:nvSpPr>
          <xdr:cNvPr id="5392328" name="Line 5873">
            <a:extLst>
              <a:ext uri="{FF2B5EF4-FFF2-40B4-BE49-F238E27FC236}">
                <a16:creationId xmlns:a16="http://schemas.microsoft.com/office/drawing/2014/main" id="{E5DF4799-2592-418A-BC00-CA213BD9C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29" name="Line 5874">
            <a:extLst>
              <a:ext uri="{FF2B5EF4-FFF2-40B4-BE49-F238E27FC236}">
                <a16:creationId xmlns:a16="http://schemas.microsoft.com/office/drawing/2014/main" id="{B9A22423-47CA-4779-A931-BD7F2F0BE5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93" name="Group 5875">
          <a:extLst>
            <a:ext uri="{FF2B5EF4-FFF2-40B4-BE49-F238E27FC236}">
              <a16:creationId xmlns:a16="http://schemas.microsoft.com/office/drawing/2014/main" id="{F08BB636-83CF-480D-9180-0D50D6C2DEA2}"/>
            </a:ext>
          </a:extLst>
        </xdr:cNvPr>
        <xdr:cNvGrpSpPr>
          <a:grpSpLocks/>
        </xdr:cNvGrpSpPr>
      </xdr:nvGrpSpPr>
      <xdr:grpSpPr bwMode="auto">
        <a:xfrm>
          <a:off x="4695825" y="10029825"/>
          <a:ext cx="266700" cy="0"/>
          <a:chOff x="466" y="3952"/>
          <a:chExt cx="28" cy="16"/>
        </a:xfrm>
      </xdr:grpSpPr>
      <xdr:sp macro="" textlink="">
        <xdr:nvSpPr>
          <xdr:cNvPr id="5392326" name="Line 5876">
            <a:extLst>
              <a:ext uri="{FF2B5EF4-FFF2-40B4-BE49-F238E27FC236}">
                <a16:creationId xmlns:a16="http://schemas.microsoft.com/office/drawing/2014/main" id="{B4A78984-DDD0-4AFF-8936-EF6BC35B66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27" name="Line 5877">
            <a:extLst>
              <a:ext uri="{FF2B5EF4-FFF2-40B4-BE49-F238E27FC236}">
                <a16:creationId xmlns:a16="http://schemas.microsoft.com/office/drawing/2014/main" id="{BA9459E6-E7CE-4A20-A62E-FAD72368D7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4" name="Group 5878">
          <a:extLst>
            <a:ext uri="{FF2B5EF4-FFF2-40B4-BE49-F238E27FC236}">
              <a16:creationId xmlns:a16="http://schemas.microsoft.com/office/drawing/2014/main" id="{E20D0DBE-06CE-4464-8461-5084F82C73DF}"/>
            </a:ext>
          </a:extLst>
        </xdr:cNvPr>
        <xdr:cNvGrpSpPr>
          <a:grpSpLocks/>
        </xdr:cNvGrpSpPr>
      </xdr:nvGrpSpPr>
      <xdr:grpSpPr bwMode="auto">
        <a:xfrm>
          <a:off x="4114800" y="10029825"/>
          <a:ext cx="228600" cy="0"/>
          <a:chOff x="466" y="3952"/>
          <a:chExt cx="28" cy="16"/>
        </a:xfrm>
      </xdr:grpSpPr>
      <xdr:sp macro="" textlink="">
        <xdr:nvSpPr>
          <xdr:cNvPr id="5392324" name="Line 5879">
            <a:extLst>
              <a:ext uri="{FF2B5EF4-FFF2-40B4-BE49-F238E27FC236}">
                <a16:creationId xmlns:a16="http://schemas.microsoft.com/office/drawing/2014/main" id="{DEDA69FB-5489-4914-9EA7-9E3B59E197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25" name="Line 5880">
            <a:extLst>
              <a:ext uri="{FF2B5EF4-FFF2-40B4-BE49-F238E27FC236}">
                <a16:creationId xmlns:a16="http://schemas.microsoft.com/office/drawing/2014/main" id="{2A5D511B-9E2E-4BED-B7C3-C2A956AFC9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5" name="Group 5881">
          <a:extLst>
            <a:ext uri="{FF2B5EF4-FFF2-40B4-BE49-F238E27FC236}">
              <a16:creationId xmlns:a16="http://schemas.microsoft.com/office/drawing/2014/main" id="{E911D48E-39E8-4F2C-B37C-4A13D30DF1F6}"/>
            </a:ext>
          </a:extLst>
        </xdr:cNvPr>
        <xdr:cNvGrpSpPr>
          <a:grpSpLocks/>
        </xdr:cNvGrpSpPr>
      </xdr:nvGrpSpPr>
      <xdr:grpSpPr bwMode="auto">
        <a:xfrm>
          <a:off x="4114800" y="10029825"/>
          <a:ext cx="228600" cy="0"/>
          <a:chOff x="466" y="3952"/>
          <a:chExt cx="28" cy="16"/>
        </a:xfrm>
      </xdr:grpSpPr>
      <xdr:sp macro="" textlink="">
        <xdr:nvSpPr>
          <xdr:cNvPr id="5392322" name="Line 5882">
            <a:extLst>
              <a:ext uri="{FF2B5EF4-FFF2-40B4-BE49-F238E27FC236}">
                <a16:creationId xmlns:a16="http://schemas.microsoft.com/office/drawing/2014/main" id="{AA1D357E-D96C-4CDB-B39B-D980FE42C3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23" name="Line 5883">
            <a:extLst>
              <a:ext uri="{FF2B5EF4-FFF2-40B4-BE49-F238E27FC236}">
                <a16:creationId xmlns:a16="http://schemas.microsoft.com/office/drawing/2014/main" id="{580FD280-843E-4222-8C24-9032543B10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6" name="Group 5884">
          <a:extLst>
            <a:ext uri="{FF2B5EF4-FFF2-40B4-BE49-F238E27FC236}">
              <a16:creationId xmlns:a16="http://schemas.microsoft.com/office/drawing/2014/main" id="{E0C59951-21DD-46AA-AA74-A55FB9FD3934}"/>
            </a:ext>
          </a:extLst>
        </xdr:cNvPr>
        <xdr:cNvGrpSpPr>
          <a:grpSpLocks/>
        </xdr:cNvGrpSpPr>
      </xdr:nvGrpSpPr>
      <xdr:grpSpPr bwMode="auto">
        <a:xfrm>
          <a:off x="4114800" y="10029825"/>
          <a:ext cx="228600" cy="0"/>
          <a:chOff x="466" y="3952"/>
          <a:chExt cx="28" cy="16"/>
        </a:xfrm>
      </xdr:grpSpPr>
      <xdr:sp macro="" textlink="">
        <xdr:nvSpPr>
          <xdr:cNvPr id="5392320" name="Line 5885">
            <a:extLst>
              <a:ext uri="{FF2B5EF4-FFF2-40B4-BE49-F238E27FC236}">
                <a16:creationId xmlns:a16="http://schemas.microsoft.com/office/drawing/2014/main" id="{476C12DA-6822-47D2-9AB5-A86F4B6FCA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21" name="Line 5886">
            <a:extLst>
              <a:ext uri="{FF2B5EF4-FFF2-40B4-BE49-F238E27FC236}">
                <a16:creationId xmlns:a16="http://schemas.microsoft.com/office/drawing/2014/main" id="{EDAE9260-7932-45F8-9D2E-AD504E777E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7" name="Group 5887">
          <a:extLst>
            <a:ext uri="{FF2B5EF4-FFF2-40B4-BE49-F238E27FC236}">
              <a16:creationId xmlns:a16="http://schemas.microsoft.com/office/drawing/2014/main" id="{F399CC3D-9A5F-41C2-A854-09158140546A}"/>
            </a:ext>
          </a:extLst>
        </xdr:cNvPr>
        <xdr:cNvGrpSpPr>
          <a:grpSpLocks/>
        </xdr:cNvGrpSpPr>
      </xdr:nvGrpSpPr>
      <xdr:grpSpPr bwMode="auto">
        <a:xfrm>
          <a:off x="4114800" y="10029825"/>
          <a:ext cx="228600" cy="0"/>
          <a:chOff x="466" y="3952"/>
          <a:chExt cx="28" cy="16"/>
        </a:xfrm>
      </xdr:grpSpPr>
      <xdr:sp macro="" textlink="">
        <xdr:nvSpPr>
          <xdr:cNvPr id="5392318" name="Line 5888">
            <a:extLst>
              <a:ext uri="{FF2B5EF4-FFF2-40B4-BE49-F238E27FC236}">
                <a16:creationId xmlns:a16="http://schemas.microsoft.com/office/drawing/2014/main" id="{BEF7C662-150F-4190-8096-FF5F8142E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19" name="Line 5889">
            <a:extLst>
              <a:ext uri="{FF2B5EF4-FFF2-40B4-BE49-F238E27FC236}">
                <a16:creationId xmlns:a16="http://schemas.microsoft.com/office/drawing/2014/main" id="{83A27AE1-DA58-4DC1-B8B2-9169310FF4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0998" name="Group 5890">
          <a:extLst>
            <a:ext uri="{FF2B5EF4-FFF2-40B4-BE49-F238E27FC236}">
              <a16:creationId xmlns:a16="http://schemas.microsoft.com/office/drawing/2014/main" id="{D40BC1DD-9E98-4E15-A1A9-17B4DEFC7E3F}"/>
            </a:ext>
          </a:extLst>
        </xdr:cNvPr>
        <xdr:cNvGrpSpPr>
          <a:grpSpLocks/>
        </xdr:cNvGrpSpPr>
      </xdr:nvGrpSpPr>
      <xdr:grpSpPr bwMode="auto">
        <a:xfrm>
          <a:off x="4114800" y="10029825"/>
          <a:ext cx="228600" cy="0"/>
          <a:chOff x="466" y="3952"/>
          <a:chExt cx="28" cy="16"/>
        </a:xfrm>
      </xdr:grpSpPr>
      <xdr:sp macro="" textlink="">
        <xdr:nvSpPr>
          <xdr:cNvPr id="5392316" name="Line 5891">
            <a:extLst>
              <a:ext uri="{FF2B5EF4-FFF2-40B4-BE49-F238E27FC236}">
                <a16:creationId xmlns:a16="http://schemas.microsoft.com/office/drawing/2014/main" id="{6A4BA0C6-61C0-47B1-8600-A2C03C394D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17" name="Line 5892">
            <a:extLst>
              <a:ext uri="{FF2B5EF4-FFF2-40B4-BE49-F238E27FC236}">
                <a16:creationId xmlns:a16="http://schemas.microsoft.com/office/drawing/2014/main" id="{63C98420-0FDF-434A-8904-0B512A3E9E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0999" name="Group 5893">
          <a:extLst>
            <a:ext uri="{FF2B5EF4-FFF2-40B4-BE49-F238E27FC236}">
              <a16:creationId xmlns:a16="http://schemas.microsoft.com/office/drawing/2014/main" id="{2C2AE8A8-0785-4BF8-B6FE-34C1CA445B45}"/>
            </a:ext>
          </a:extLst>
        </xdr:cNvPr>
        <xdr:cNvGrpSpPr>
          <a:grpSpLocks/>
        </xdr:cNvGrpSpPr>
      </xdr:nvGrpSpPr>
      <xdr:grpSpPr bwMode="auto">
        <a:xfrm>
          <a:off x="4695825" y="10029825"/>
          <a:ext cx="266700" cy="0"/>
          <a:chOff x="466" y="3952"/>
          <a:chExt cx="28" cy="16"/>
        </a:xfrm>
      </xdr:grpSpPr>
      <xdr:sp macro="" textlink="">
        <xdr:nvSpPr>
          <xdr:cNvPr id="5392314" name="Line 5894">
            <a:extLst>
              <a:ext uri="{FF2B5EF4-FFF2-40B4-BE49-F238E27FC236}">
                <a16:creationId xmlns:a16="http://schemas.microsoft.com/office/drawing/2014/main" id="{1A397F02-13B3-4AAB-ABD4-2C0E9C4D09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15" name="Line 5895">
            <a:extLst>
              <a:ext uri="{FF2B5EF4-FFF2-40B4-BE49-F238E27FC236}">
                <a16:creationId xmlns:a16="http://schemas.microsoft.com/office/drawing/2014/main" id="{839E5C96-A3DD-4C4A-90C9-7DFC82C93B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0" name="Group 5896">
          <a:extLst>
            <a:ext uri="{FF2B5EF4-FFF2-40B4-BE49-F238E27FC236}">
              <a16:creationId xmlns:a16="http://schemas.microsoft.com/office/drawing/2014/main" id="{3EDEC309-36AA-4A8D-84FB-C8DED45E43EB}"/>
            </a:ext>
          </a:extLst>
        </xdr:cNvPr>
        <xdr:cNvGrpSpPr>
          <a:grpSpLocks/>
        </xdr:cNvGrpSpPr>
      </xdr:nvGrpSpPr>
      <xdr:grpSpPr bwMode="auto">
        <a:xfrm>
          <a:off x="4695825" y="10029825"/>
          <a:ext cx="266700" cy="0"/>
          <a:chOff x="466" y="3952"/>
          <a:chExt cx="28" cy="16"/>
        </a:xfrm>
      </xdr:grpSpPr>
      <xdr:sp macro="" textlink="">
        <xdr:nvSpPr>
          <xdr:cNvPr id="5392312" name="Line 5897">
            <a:extLst>
              <a:ext uri="{FF2B5EF4-FFF2-40B4-BE49-F238E27FC236}">
                <a16:creationId xmlns:a16="http://schemas.microsoft.com/office/drawing/2014/main" id="{498FEB29-C3AE-4E59-9F68-1715116A0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13" name="Line 5898">
            <a:extLst>
              <a:ext uri="{FF2B5EF4-FFF2-40B4-BE49-F238E27FC236}">
                <a16:creationId xmlns:a16="http://schemas.microsoft.com/office/drawing/2014/main" id="{319D8602-E94B-45D4-A745-5696D3DA69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1" name="Group 5899">
          <a:extLst>
            <a:ext uri="{FF2B5EF4-FFF2-40B4-BE49-F238E27FC236}">
              <a16:creationId xmlns:a16="http://schemas.microsoft.com/office/drawing/2014/main" id="{48B4BFBD-C28D-4B8E-AE23-ED3BF9CFBF11}"/>
            </a:ext>
          </a:extLst>
        </xdr:cNvPr>
        <xdr:cNvGrpSpPr>
          <a:grpSpLocks/>
        </xdr:cNvGrpSpPr>
      </xdr:nvGrpSpPr>
      <xdr:grpSpPr bwMode="auto">
        <a:xfrm>
          <a:off x="4695825" y="10029825"/>
          <a:ext cx="266700" cy="0"/>
          <a:chOff x="466" y="3952"/>
          <a:chExt cx="28" cy="16"/>
        </a:xfrm>
      </xdr:grpSpPr>
      <xdr:sp macro="" textlink="">
        <xdr:nvSpPr>
          <xdr:cNvPr id="5392310" name="Line 5900">
            <a:extLst>
              <a:ext uri="{FF2B5EF4-FFF2-40B4-BE49-F238E27FC236}">
                <a16:creationId xmlns:a16="http://schemas.microsoft.com/office/drawing/2014/main" id="{D8B0CF9F-0334-4275-8FE6-5EA8A704ED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11" name="Line 5901">
            <a:extLst>
              <a:ext uri="{FF2B5EF4-FFF2-40B4-BE49-F238E27FC236}">
                <a16:creationId xmlns:a16="http://schemas.microsoft.com/office/drawing/2014/main" id="{552ADEB4-ACD2-4083-BBDE-7E0E72CBE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2" name="Group 5902">
          <a:extLst>
            <a:ext uri="{FF2B5EF4-FFF2-40B4-BE49-F238E27FC236}">
              <a16:creationId xmlns:a16="http://schemas.microsoft.com/office/drawing/2014/main" id="{EC16892C-324E-480E-967A-2A1B51F7D8D6}"/>
            </a:ext>
          </a:extLst>
        </xdr:cNvPr>
        <xdr:cNvGrpSpPr>
          <a:grpSpLocks/>
        </xdr:cNvGrpSpPr>
      </xdr:nvGrpSpPr>
      <xdr:grpSpPr bwMode="auto">
        <a:xfrm>
          <a:off x="4695825" y="10029825"/>
          <a:ext cx="266700" cy="0"/>
          <a:chOff x="466" y="3952"/>
          <a:chExt cx="28" cy="16"/>
        </a:xfrm>
      </xdr:grpSpPr>
      <xdr:sp macro="" textlink="">
        <xdr:nvSpPr>
          <xdr:cNvPr id="5392308" name="Line 5903">
            <a:extLst>
              <a:ext uri="{FF2B5EF4-FFF2-40B4-BE49-F238E27FC236}">
                <a16:creationId xmlns:a16="http://schemas.microsoft.com/office/drawing/2014/main" id="{40C9348A-3128-4476-B877-68BC315F26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09" name="Line 5904">
            <a:extLst>
              <a:ext uri="{FF2B5EF4-FFF2-40B4-BE49-F238E27FC236}">
                <a16:creationId xmlns:a16="http://schemas.microsoft.com/office/drawing/2014/main" id="{A9D7A96A-650D-4B61-A258-F6C70E0EE6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3" name="Group 5905">
          <a:extLst>
            <a:ext uri="{FF2B5EF4-FFF2-40B4-BE49-F238E27FC236}">
              <a16:creationId xmlns:a16="http://schemas.microsoft.com/office/drawing/2014/main" id="{83ECA7E7-76C3-4AE9-94C4-2AB27BC0A8C1}"/>
            </a:ext>
          </a:extLst>
        </xdr:cNvPr>
        <xdr:cNvGrpSpPr>
          <a:grpSpLocks/>
        </xdr:cNvGrpSpPr>
      </xdr:nvGrpSpPr>
      <xdr:grpSpPr bwMode="auto">
        <a:xfrm>
          <a:off x="4695825" y="10029825"/>
          <a:ext cx="266700" cy="0"/>
          <a:chOff x="466" y="3952"/>
          <a:chExt cx="28" cy="16"/>
        </a:xfrm>
      </xdr:grpSpPr>
      <xdr:sp macro="" textlink="">
        <xdr:nvSpPr>
          <xdr:cNvPr id="5392306" name="Line 5906">
            <a:extLst>
              <a:ext uri="{FF2B5EF4-FFF2-40B4-BE49-F238E27FC236}">
                <a16:creationId xmlns:a16="http://schemas.microsoft.com/office/drawing/2014/main" id="{BF6F1CED-981A-48E3-AC96-9A50ABC7EA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07" name="Line 5907">
            <a:extLst>
              <a:ext uri="{FF2B5EF4-FFF2-40B4-BE49-F238E27FC236}">
                <a16:creationId xmlns:a16="http://schemas.microsoft.com/office/drawing/2014/main" id="{9BFEEDD4-7A87-43CF-95B2-089AADF8A6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04" name="Group 5908">
          <a:extLst>
            <a:ext uri="{FF2B5EF4-FFF2-40B4-BE49-F238E27FC236}">
              <a16:creationId xmlns:a16="http://schemas.microsoft.com/office/drawing/2014/main" id="{45A87BC7-8496-4183-A2E6-BF781F7F3780}"/>
            </a:ext>
          </a:extLst>
        </xdr:cNvPr>
        <xdr:cNvGrpSpPr>
          <a:grpSpLocks/>
        </xdr:cNvGrpSpPr>
      </xdr:nvGrpSpPr>
      <xdr:grpSpPr bwMode="auto">
        <a:xfrm>
          <a:off x="4114800" y="10029825"/>
          <a:ext cx="228600" cy="0"/>
          <a:chOff x="466" y="3952"/>
          <a:chExt cx="28" cy="16"/>
        </a:xfrm>
      </xdr:grpSpPr>
      <xdr:sp macro="" textlink="">
        <xdr:nvSpPr>
          <xdr:cNvPr id="5392304" name="Line 5909">
            <a:extLst>
              <a:ext uri="{FF2B5EF4-FFF2-40B4-BE49-F238E27FC236}">
                <a16:creationId xmlns:a16="http://schemas.microsoft.com/office/drawing/2014/main" id="{FA8C2C90-2E87-4657-973B-832331BD06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05" name="Line 5910">
            <a:extLst>
              <a:ext uri="{FF2B5EF4-FFF2-40B4-BE49-F238E27FC236}">
                <a16:creationId xmlns:a16="http://schemas.microsoft.com/office/drawing/2014/main" id="{F602E06C-6715-40B8-82C4-FA7F666932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05" name="Group 5911">
          <a:extLst>
            <a:ext uri="{FF2B5EF4-FFF2-40B4-BE49-F238E27FC236}">
              <a16:creationId xmlns:a16="http://schemas.microsoft.com/office/drawing/2014/main" id="{B0B05A7A-530B-44C6-9338-ECA81D7FBDFF}"/>
            </a:ext>
          </a:extLst>
        </xdr:cNvPr>
        <xdr:cNvGrpSpPr>
          <a:grpSpLocks/>
        </xdr:cNvGrpSpPr>
      </xdr:nvGrpSpPr>
      <xdr:grpSpPr bwMode="auto">
        <a:xfrm>
          <a:off x="4114800" y="10029825"/>
          <a:ext cx="228600" cy="0"/>
          <a:chOff x="466" y="3952"/>
          <a:chExt cx="28" cy="16"/>
        </a:xfrm>
      </xdr:grpSpPr>
      <xdr:sp macro="" textlink="">
        <xdr:nvSpPr>
          <xdr:cNvPr id="5392302" name="Line 5912">
            <a:extLst>
              <a:ext uri="{FF2B5EF4-FFF2-40B4-BE49-F238E27FC236}">
                <a16:creationId xmlns:a16="http://schemas.microsoft.com/office/drawing/2014/main" id="{35122374-38D6-4D24-9A22-3ED7B58B5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03" name="Line 5913">
            <a:extLst>
              <a:ext uri="{FF2B5EF4-FFF2-40B4-BE49-F238E27FC236}">
                <a16:creationId xmlns:a16="http://schemas.microsoft.com/office/drawing/2014/main" id="{07FE5CE2-5F94-437B-991E-1005B94A45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6" name="Group 5914">
          <a:extLst>
            <a:ext uri="{FF2B5EF4-FFF2-40B4-BE49-F238E27FC236}">
              <a16:creationId xmlns:a16="http://schemas.microsoft.com/office/drawing/2014/main" id="{BA3D0FBD-A4A5-481A-B459-C7918421DF5C}"/>
            </a:ext>
          </a:extLst>
        </xdr:cNvPr>
        <xdr:cNvGrpSpPr>
          <a:grpSpLocks/>
        </xdr:cNvGrpSpPr>
      </xdr:nvGrpSpPr>
      <xdr:grpSpPr bwMode="auto">
        <a:xfrm>
          <a:off x="4695825" y="10029825"/>
          <a:ext cx="266700" cy="0"/>
          <a:chOff x="466" y="3952"/>
          <a:chExt cx="28" cy="16"/>
        </a:xfrm>
      </xdr:grpSpPr>
      <xdr:sp macro="" textlink="">
        <xdr:nvSpPr>
          <xdr:cNvPr id="5392300" name="Line 5915">
            <a:extLst>
              <a:ext uri="{FF2B5EF4-FFF2-40B4-BE49-F238E27FC236}">
                <a16:creationId xmlns:a16="http://schemas.microsoft.com/office/drawing/2014/main" id="{992D8F3C-31FC-40CF-8D8E-9E41FC460B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301" name="Line 5916">
            <a:extLst>
              <a:ext uri="{FF2B5EF4-FFF2-40B4-BE49-F238E27FC236}">
                <a16:creationId xmlns:a16="http://schemas.microsoft.com/office/drawing/2014/main" id="{5EE66855-06DE-489C-8124-3E3F14F619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07" name="Group 5917">
          <a:extLst>
            <a:ext uri="{FF2B5EF4-FFF2-40B4-BE49-F238E27FC236}">
              <a16:creationId xmlns:a16="http://schemas.microsoft.com/office/drawing/2014/main" id="{A55A4E08-98A1-46A4-A49C-9858A874ED32}"/>
            </a:ext>
          </a:extLst>
        </xdr:cNvPr>
        <xdr:cNvGrpSpPr>
          <a:grpSpLocks/>
        </xdr:cNvGrpSpPr>
      </xdr:nvGrpSpPr>
      <xdr:grpSpPr bwMode="auto">
        <a:xfrm>
          <a:off x="4695825" y="10029825"/>
          <a:ext cx="266700" cy="0"/>
          <a:chOff x="466" y="3952"/>
          <a:chExt cx="28" cy="16"/>
        </a:xfrm>
      </xdr:grpSpPr>
      <xdr:sp macro="" textlink="">
        <xdr:nvSpPr>
          <xdr:cNvPr id="5392298" name="Line 5918">
            <a:extLst>
              <a:ext uri="{FF2B5EF4-FFF2-40B4-BE49-F238E27FC236}">
                <a16:creationId xmlns:a16="http://schemas.microsoft.com/office/drawing/2014/main" id="{6EAC3B38-A67B-4DD1-85FE-0222EF5966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99" name="Line 5919">
            <a:extLst>
              <a:ext uri="{FF2B5EF4-FFF2-40B4-BE49-F238E27FC236}">
                <a16:creationId xmlns:a16="http://schemas.microsoft.com/office/drawing/2014/main" id="{67444EB4-01E1-4414-80CA-9E29B04DEC8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08" name="Group 5920">
          <a:extLst>
            <a:ext uri="{FF2B5EF4-FFF2-40B4-BE49-F238E27FC236}">
              <a16:creationId xmlns:a16="http://schemas.microsoft.com/office/drawing/2014/main" id="{CE89DBB3-6C19-401F-BB47-5371194D787A}"/>
            </a:ext>
          </a:extLst>
        </xdr:cNvPr>
        <xdr:cNvGrpSpPr>
          <a:grpSpLocks/>
        </xdr:cNvGrpSpPr>
      </xdr:nvGrpSpPr>
      <xdr:grpSpPr bwMode="auto">
        <a:xfrm>
          <a:off x="4114800" y="10029825"/>
          <a:ext cx="238125" cy="0"/>
          <a:chOff x="466" y="3952"/>
          <a:chExt cx="28" cy="16"/>
        </a:xfrm>
      </xdr:grpSpPr>
      <xdr:sp macro="" textlink="">
        <xdr:nvSpPr>
          <xdr:cNvPr id="5392296" name="Line 5921">
            <a:extLst>
              <a:ext uri="{FF2B5EF4-FFF2-40B4-BE49-F238E27FC236}">
                <a16:creationId xmlns:a16="http://schemas.microsoft.com/office/drawing/2014/main" id="{0F34C064-C670-4DFE-AE3B-B33E01AE6E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97" name="Line 5922">
            <a:extLst>
              <a:ext uri="{FF2B5EF4-FFF2-40B4-BE49-F238E27FC236}">
                <a16:creationId xmlns:a16="http://schemas.microsoft.com/office/drawing/2014/main" id="{0CD931E6-02D8-487A-8466-AA60C528A31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009" name="Group 5923">
          <a:extLst>
            <a:ext uri="{FF2B5EF4-FFF2-40B4-BE49-F238E27FC236}">
              <a16:creationId xmlns:a16="http://schemas.microsoft.com/office/drawing/2014/main" id="{8D503348-572E-44B2-9A3A-D6238025F0B0}"/>
            </a:ext>
          </a:extLst>
        </xdr:cNvPr>
        <xdr:cNvGrpSpPr>
          <a:grpSpLocks/>
        </xdr:cNvGrpSpPr>
      </xdr:nvGrpSpPr>
      <xdr:grpSpPr bwMode="auto">
        <a:xfrm>
          <a:off x="5476875" y="10029825"/>
          <a:ext cx="228600" cy="0"/>
          <a:chOff x="466" y="3952"/>
          <a:chExt cx="28" cy="16"/>
        </a:xfrm>
      </xdr:grpSpPr>
      <xdr:sp macro="" textlink="">
        <xdr:nvSpPr>
          <xdr:cNvPr id="5392294" name="Line 5924">
            <a:extLst>
              <a:ext uri="{FF2B5EF4-FFF2-40B4-BE49-F238E27FC236}">
                <a16:creationId xmlns:a16="http://schemas.microsoft.com/office/drawing/2014/main" id="{613F31EB-C049-4CE1-BD61-38FD79BE01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95" name="Line 5925">
            <a:extLst>
              <a:ext uri="{FF2B5EF4-FFF2-40B4-BE49-F238E27FC236}">
                <a16:creationId xmlns:a16="http://schemas.microsoft.com/office/drawing/2014/main" id="{6B0B8E90-4510-43BD-B31C-F02405E875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10" name="Group 5926">
          <a:extLst>
            <a:ext uri="{FF2B5EF4-FFF2-40B4-BE49-F238E27FC236}">
              <a16:creationId xmlns:a16="http://schemas.microsoft.com/office/drawing/2014/main" id="{F597210F-A5C1-4C68-AC23-228999D47C41}"/>
            </a:ext>
          </a:extLst>
        </xdr:cNvPr>
        <xdr:cNvGrpSpPr>
          <a:grpSpLocks/>
        </xdr:cNvGrpSpPr>
      </xdr:nvGrpSpPr>
      <xdr:grpSpPr bwMode="auto">
        <a:xfrm>
          <a:off x="4695825" y="10029825"/>
          <a:ext cx="266700" cy="0"/>
          <a:chOff x="466" y="3952"/>
          <a:chExt cx="28" cy="16"/>
        </a:xfrm>
      </xdr:grpSpPr>
      <xdr:sp macro="" textlink="">
        <xdr:nvSpPr>
          <xdr:cNvPr id="5392292" name="Line 5927">
            <a:extLst>
              <a:ext uri="{FF2B5EF4-FFF2-40B4-BE49-F238E27FC236}">
                <a16:creationId xmlns:a16="http://schemas.microsoft.com/office/drawing/2014/main" id="{B10884AC-BF26-447E-B627-E7430CDD4E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93" name="Line 5928">
            <a:extLst>
              <a:ext uri="{FF2B5EF4-FFF2-40B4-BE49-F238E27FC236}">
                <a16:creationId xmlns:a16="http://schemas.microsoft.com/office/drawing/2014/main" id="{CF6F5D7E-C73E-47B6-ABA9-77D64FAE0C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11" name="Group 5929">
          <a:extLst>
            <a:ext uri="{FF2B5EF4-FFF2-40B4-BE49-F238E27FC236}">
              <a16:creationId xmlns:a16="http://schemas.microsoft.com/office/drawing/2014/main" id="{DFA76762-A190-453F-8E10-27F7D018524F}"/>
            </a:ext>
          </a:extLst>
        </xdr:cNvPr>
        <xdr:cNvGrpSpPr>
          <a:grpSpLocks/>
        </xdr:cNvGrpSpPr>
      </xdr:nvGrpSpPr>
      <xdr:grpSpPr bwMode="auto">
        <a:xfrm>
          <a:off x="4695825" y="10029825"/>
          <a:ext cx="266700" cy="0"/>
          <a:chOff x="466" y="3952"/>
          <a:chExt cx="28" cy="16"/>
        </a:xfrm>
      </xdr:grpSpPr>
      <xdr:sp macro="" textlink="">
        <xdr:nvSpPr>
          <xdr:cNvPr id="5392290" name="Line 5930">
            <a:extLst>
              <a:ext uri="{FF2B5EF4-FFF2-40B4-BE49-F238E27FC236}">
                <a16:creationId xmlns:a16="http://schemas.microsoft.com/office/drawing/2014/main" id="{667B1A10-A947-4504-B3AA-C54A6A4574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91" name="Line 5931">
            <a:extLst>
              <a:ext uri="{FF2B5EF4-FFF2-40B4-BE49-F238E27FC236}">
                <a16:creationId xmlns:a16="http://schemas.microsoft.com/office/drawing/2014/main" id="{FFEF8925-3440-4C85-9BE0-602A769F2E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12" name="Group 5932">
          <a:extLst>
            <a:ext uri="{FF2B5EF4-FFF2-40B4-BE49-F238E27FC236}">
              <a16:creationId xmlns:a16="http://schemas.microsoft.com/office/drawing/2014/main" id="{5E111A66-D9DA-4E02-9646-366930A32CF7}"/>
            </a:ext>
          </a:extLst>
        </xdr:cNvPr>
        <xdr:cNvGrpSpPr>
          <a:grpSpLocks/>
        </xdr:cNvGrpSpPr>
      </xdr:nvGrpSpPr>
      <xdr:grpSpPr bwMode="auto">
        <a:xfrm>
          <a:off x="4695825" y="10029825"/>
          <a:ext cx="266700" cy="0"/>
          <a:chOff x="466" y="3952"/>
          <a:chExt cx="28" cy="16"/>
        </a:xfrm>
      </xdr:grpSpPr>
      <xdr:sp macro="" textlink="">
        <xdr:nvSpPr>
          <xdr:cNvPr id="5392288" name="Line 5933">
            <a:extLst>
              <a:ext uri="{FF2B5EF4-FFF2-40B4-BE49-F238E27FC236}">
                <a16:creationId xmlns:a16="http://schemas.microsoft.com/office/drawing/2014/main" id="{FC1C652B-EAA3-44B1-9604-5B47D61092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89" name="Line 5934">
            <a:extLst>
              <a:ext uri="{FF2B5EF4-FFF2-40B4-BE49-F238E27FC236}">
                <a16:creationId xmlns:a16="http://schemas.microsoft.com/office/drawing/2014/main" id="{5EC3DAE6-245F-4CB4-BD18-200BB4496F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13" name="Group 5935">
          <a:extLst>
            <a:ext uri="{FF2B5EF4-FFF2-40B4-BE49-F238E27FC236}">
              <a16:creationId xmlns:a16="http://schemas.microsoft.com/office/drawing/2014/main" id="{CA6A232C-E61A-4280-A47B-DE5D425B9741}"/>
            </a:ext>
          </a:extLst>
        </xdr:cNvPr>
        <xdr:cNvGrpSpPr>
          <a:grpSpLocks/>
        </xdr:cNvGrpSpPr>
      </xdr:nvGrpSpPr>
      <xdr:grpSpPr bwMode="auto">
        <a:xfrm>
          <a:off x="4695825" y="10029825"/>
          <a:ext cx="266700" cy="0"/>
          <a:chOff x="466" y="3952"/>
          <a:chExt cx="28" cy="16"/>
        </a:xfrm>
      </xdr:grpSpPr>
      <xdr:sp macro="" textlink="">
        <xdr:nvSpPr>
          <xdr:cNvPr id="5392286" name="Line 5936">
            <a:extLst>
              <a:ext uri="{FF2B5EF4-FFF2-40B4-BE49-F238E27FC236}">
                <a16:creationId xmlns:a16="http://schemas.microsoft.com/office/drawing/2014/main" id="{451CF476-742D-42F2-8BC4-5B1F17CE82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87" name="Line 5937">
            <a:extLst>
              <a:ext uri="{FF2B5EF4-FFF2-40B4-BE49-F238E27FC236}">
                <a16:creationId xmlns:a16="http://schemas.microsoft.com/office/drawing/2014/main" id="{DAE736A4-6467-485F-B694-E3604828F0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14" name="Group 5938">
          <a:extLst>
            <a:ext uri="{FF2B5EF4-FFF2-40B4-BE49-F238E27FC236}">
              <a16:creationId xmlns:a16="http://schemas.microsoft.com/office/drawing/2014/main" id="{A3BF45F0-23BD-49AA-81C1-39A7E905C658}"/>
            </a:ext>
          </a:extLst>
        </xdr:cNvPr>
        <xdr:cNvGrpSpPr>
          <a:grpSpLocks/>
        </xdr:cNvGrpSpPr>
      </xdr:nvGrpSpPr>
      <xdr:grpSpPr bwMode="auto">
        <a:xfrm>
          <a:off x="4695825" y="10029825"/>
          <a:ext cx="266700" cy="0"/>
          <a:chOff x="466" y="3952"/>
          <a:chExt cx="28" cy="16"/>
        </a:xfrm>
      </xdr:grpSpPr>
      <xdr:sp macro="" textlink="">
        <xdr:nvSpPr>
          <xdr:cNvPr id="5392284" name="Line 5939">
            <a:extLst>
              <a:ext uri="{FF2B5EF4-FFF2-40B4-BE49-F238E27FC236}">
                <a16:creationId xmlns:a16="http://schemas.microsoft.com/office/drawing/2014/main" id="{411B7587-E2B5-4A0D-85A0-A8DCAE658D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85" name="Line 5940">
            <a:extLst>
              <a:ext uri="{FF2B5EF4-FFF2-40B4-BE49-F238E27FC236}">
                <a16:creationId xmlns:a16="http://schemas.microsoft.com/office/drawing/2014/main" id="{B21B8E8F-C6D8-43E8-97A5-6EB4B860B5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015" name="Group 5941">
          <a:extLst>
            <a:ext uri="{FF2B5EF4-FFF2-40B4-BE49-F238E27FC236}">
              <a16:creationId xmlns:a16="http://schemas.microsoft.com/office/drawing/2014/main" id="{B9710CFC-04FB-45AC-947B-9A44CAE341C4}"/>
            </a:ext>
          </a:extLst>
        </xdr:cNvPr>
        <xdr:cNvGrpSpPr>
          <a:grpSpLocks/>
        </xdr:cNvGrpSpPr>
      </xdr:nvGrpSpPr>
      <xdr:grpSpPr bwMode="auto">
        <a:xfrm>
          <a:off x="4572000" y="10029825"/>
          <a:ext cx="228600" cy="0"/>
          <a:chOff x="466" y="3952"/>
          <a:chExt cx="28" cy="16"/>
        </a:xfrm>
      </xdr:grpSpPr>
      <xdr:sp macro="" textlink="">
        <xdr:nvSpPr>
          <xdr:cNvPr id="5392282" name="Line 5942">
            <a:extLst>
              <a:ext uri="{FF2B5EF4-FFF2-40B4-BE49-F238E27FC236}">
                <a16:creationId xmlns:a16="http://schemas.microsoft.com/office/drawing/2014/main" id="{D4D89E4E-B666-4B15-B387-E7E3AD3D2D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83" name="Line 5943">
            <a:extLst>
              <a:ext uri="{FF2B5EF4-FFF2-40B4-BE49-F238E27FC236}">
                <a16:creationId xmlns:a16="http://schemas.microsoft.com/office/drawing/2014/main" id="{7B571DC5-3C63-459A-B07E-D6400D0422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16" name="Group 5944">
          <a:extLst>
            <a:ext uri="{FF2B5EF4-FFF2-40B4-BE49-F238E27FC236}">
              <a16:creationId xmlns:a16="http://schemas.microsoft.com/office/drawing/2014/main" id="{C5C06455-0A26-49ED-9A6D-71817D5A0C2E}"/>
            </a:ext>
          </a:extLst>
        </xdr:cNvPr>
        <xdr:cNvGrpSpPr>
          <a:grpSpLocks/>
        </xdr:cNvGrpSpPr>
      </xdr:nvGrpSpPr>
      <xdr:grpSpPr bwMode="auto">
        <a:xfrm>
          <a:off x="4114800" y="10029825"/>
          <a:ext cx="238125" cy="0"/>
          <a:chOff x="466" y="3952"/>
          <a:chExt cx="28" cy="16"/>
        </a:xfrm>
      </xdr:grpSpPr>
      <xdr:sp macro="" textlink="">
        <xdr:nvSpPr>
          <xdr:cNvPr id="5392280" name="Line 5945">
            <a:extLst>
              <a:ext uri="{FF2B5EF4-FFF2-40B4-BE49-F238E27FC236}">
                <a16:creationId xmlns:a16="http://schemas.microsoft.com/office/drawing/2014/main" id="{DA7BBA49-6D36-4EA8-8D03-4A75252F84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81" name="Line 5946">
            <a:extLst>
              <a:ext uri="{FF2B5EF4-FFF2-40B4-BE49-F238E27FC236}">
                <a16:creationId xmlns:a16="http://schemas.microsoft.com/office/drawing/2014/main" id="{A790985E-140D-4802-AA7A-0242DBBF7F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17" name="Group 5947">
          <a:extLst>
            <a:ext uri="{FF2B5EF4-FFF2-40B4-BE49-F238E27FC236}">
              <a16:creationId xmlns:a16="http://schemas.microsoft.com/office/drawing/2014/main" id="{2F1840ED-8168-4E72-BA33-16FD5AA84C2E}"/>
            </a:ext>
          </a:extLst>
        </xdr:cNvPr>
        <xdr:cNvGrpSpPr>
          <a:grpSpLocks/>
        </xdr:cNvGrpSpPr>
      </xdr:nvGrpSpPr>
      <xdr:grpSpPr bwMode="auto">
        <a:xfrm>
          <a:off x="4114800" y="10029825"/>
          <a:ext cx="238125" cy="0"/>
          <a:chOff x="466" y="3952"/>
          <a:chExt cx="28" cy="16"/>
        </a:xfrm>
      </xdr:grpSpPr>
      <xdr:sp macro="" textlink="">
        <xdr:nvSpPr>
          <xdr:cNvPr id="5392278" name="Line 5948">
            <a:extLst>
              <a:ext uri="{FF2B5EF4-FFF2-40B4-BE49-F238E27FC236}">
                <a16:creationId xmlns:a16="http://schemas.microsoft.com/office/drawing/2014/main" id="{6AA32EB9-03F5-4B4F-A155-8B5C517F17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79" name="Line 5949">
            <a:extLst>
              <a:ext uri="{FF2B5EF4-FFF2-40B4-BE49-F238E27FC236}">
                <a16:creationId xmlns:a16="http://schemas.microsoft.com/office/drawing/2014/main" id="{9A63AB33-9755-4819-AF6E-0C45D72A9A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18" name="Group 5950">
          <a:extLst>
            <a:ext uri="{FF2B5EF4-FFF2-40B4-BE49-F238E27FC236}">
              <a16:creationId xmlns:a16="http://schemas.microsoft.com/office/drawing/2014/main" id="{DFC26261-6F70-4731-A6F6-978DBF13E75C}"/>
            </a:ext>
          </a:extLst>
        </xdr:cNvPr>
        <xdr:cNvGrpSpPr>
          <a:grpSpLocks/>
        </xdr:cNvGrpSpPr>
      </xdr:nvGrpSpPr>
      <xdr:grpSpPr bwMode="auto">
        <a:xfrm>
          <a:off x="4114800" y="10029825"/>
          <a:ext cx="238125" cy="0"/>
          <a:chOff x="466" y="3952"/>
          <a:chExt cx="28" cy="16"/>
        </a:xfrm>
      </xdr:grpSpPr>
      <xdr:sp macro="" textlink="">
        <xdr:nvSpPr>
          <xdr:cNvPr id="5392276" name="Line 5951">
            <a:extLst>
              <a:ext uri="{FF2B5EF4-FFF2-40B4-BE49-F238E27FC236}">
                <a16:creationId xmlns:a16="http://schemas.microsoft.com/office/drawing/2014/main" id="{302641A7-D422-428A-A94A-AD55276A5F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77" name="Line 5952">
            <a:extLst>
              <a:ext uri="{FF2B5EF4-FFF2-40B4-BE49-F238E27FC236}">
                <a16:creationId xmlns:a16="http://schemas.microsoft.com/office/drawing/2014/main" id="{0F1C4990-A7D5-40D2-B630-4265E54ADC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19" name="Group 5953">
          <a:extLst>
            <a:ext uri="{FF2B5EF4-FFF2-40B4-BE49-F238E27FC236}">
              <a16:creationId xmlns:a16="http://schemas.microsoft.com/office/drawing/2014/main" id="{1BA6BE33-D920-448F-9156-483E8FA938B9}"/>
            </a:ext>
          </a:extLst>
        </xdr:cNvPr>
        <xdr:cNvGrpSpPr>
          <a:grpSpLocks/>
        </xdr:cNvGrpSpPr>
      </xdr:nvGrpSpPr>
      <xdr:grpSpPr bwMode="auto">
        <a:xfrm>
          <a:off x="4114800" y="10029825"/>
          <a:ext cx="238125" cy="0"/>
          <a:chOff x="466" y="3952"/>
          <a:chExt cx="28" cy="16"/>
        </a:xfrm>
      </xdr:grpSpPr>
      <xdr:sp macro="" textlink="">
        <xdr:nvSpPr>
          <xdr:cNvPr id="5392274" name="Line 5954">
            <a:extLst>
              <a:ext uri="{FF2B5EF4-FFF2-40B4-BE49-F238E27FC236}">
                <a16:creationId xmlns:a16="http://schemas.microsoft.com/office/drawing/2014/main" id="{A254AA68-3B64-4B36-847A-B0FA2CCBB7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75" name="Line 5955">
            <a:extLst>
              <a:ext uri="{FF2B5EF4-FFF2-40B4-BE49-F238E27FC236}">
                <a16:creationId xmlns:a16="http://schemas.microsoft.com/office/drawing/2014/main" id="{E2B85301-398E-4A32-B17E-E038287796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20" name="Group 5956">
          <a:extLst>
            <a:ext uri="{FF2B5EF4-FFF2-40B4-BE49-F238E27FC236}">
              <a16:creationId xmlns:a16="http://schemas.microsoft.com/office/drawing/2014/main" id="{EF757605-A09F-41C6-8D10-F4A6B4F71885}"/>
            </a:ext>
          </a:extLst>
        </xdr:cNvPr>
        <xdr:cNvGrpSpPr>
          <a:grpSpLocks/>
        </xdr:cNvGrpSpPr>
      </xdr:nvGrpSpPr>
      <xdr:grpSpPr bwMode="auto">
        <a:xfrm>
          <a:off x="4114800" y="10029825"/>
          <a:ext cx="238125" cy="0"/>
          <a:chOff x="466" y="3952"/>
          <a:chExt cx="28" cy="16"/>
        </a:xfrm>
      </xdr:grpSpPr>
      <xdr:sp macro="" textlink="">
        <xdr:nvSpPr>
          <xdr:cNvPr id="5392272" name="Line 5957">
            <a:extLst>
              <a:ext uri="{FF2B5EF4-FFF2-40B4-BE49-F238E27FC236}">
                <a16:creationId xmlns:a16="http://schemas.microsoft.com/office/drawing/2014/main" id="{5D0EEB16-5DA2-40EF-8FA4-D6E88A0460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73" name="Line 5958">
            <a:extLst>
              <a:ext uri="{FF2B5EF4-FFF2-40B4-BE49-F238E27FC236}">
                <a16:creationId xmlns:a16="http://schemas.microsoft.com/office/drawing/2014/main" id="{CCEB2D3B-CC97-4358-A676-81E5594E81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21" name="Group 5959">
          <a:extLst>
            <a:ext uri="{FF2B5EF4-FFF2-40B4-BE49-F238E27FC236}">
              <a16:creationId xmlns:a16="http://schemas.microsoft.com/office/drawing/2014/main" id="{5B04DF03-E72B-480F-B4E1-24DF814B9F31}"/>
            </a:ext>
          </a:extLst>
        </xdr:cNvPr>
        <xdr:cNvGrpSpPr>
          <a:grpSpLocks/>
        </xdr:cNvGrpSpPr>
      </xdr:nvGrpSpPr>
      <xdr:grpSpPr bwMode="auto">
        <a:xfrm>
          <a:off x="4114800" y="10029825"/>
          <a:ext cx="238125" cy="0"/>
          <a:chOff x="466" y="3952"/>
          <a:chExt cx="28" cy="16"/>
        </a:xfrm>
      </xdr:grpSpPr>
      <xdr:sp macro="" textlink="">
        <xdr:nvSpPr>
          <xdr:cNvPr id="5392270" name="Line 5960">
            <a:extLst>
              <a:ext uri="{FF2B5EF4-FFF2-40B4-BE49-F238E27FC236}">
                <a16:creationId xmlns:a16="http://schemas.microsoft.com/office/drawing/2014/main" id="{092732E0-E863-4264-8D4D-416DB1233F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71" name="Line 5961">
            <a:extLst>
              <a:ext uri="{FF2B5EF4-FFF2-40B4-BE49-F238E27FC236}">
                <a16:creationId xmlns:a16="http://schemas.microsoft.com/office/drawing/2014/main" id="{22EFC037-3D47-4B41-9AF3-96A5D737AC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022" name="Group 5962">
          <a:extLst>
            <a:ext uri="{FF2B5EF4-FFF2-40B4-BE49-F238E27FC236}">
              <a16:creationId xmlns:a16="http://schemas.microsoft.com/office/drawing/2014/main" id="{1304177D-7826-4BDF-B359-BA0A37946B40}"/>
            </a:ext>
          </a:extLst>
        </xdr:cNvPr>
        <xdr:cNvGrpSpPr>
          <a:grpSpLocks/>
        </xdr:cNvGrpSpPr>
      </xdr:nvGrpSpPr>
      <xdr:grpSpPr bwMode="auto">
        <a:xfrm>
          <a:off x="3990975" y="10029825"/>
          <a:ext cx="228600" cy="0"/>
          <a:chOff x="466" y="3952"/>
          <a:chExt cx="28" cy="16"/>
        </a:xfrm>
      </xdr:grpSpPr>
      <xdr:sp macro="" textlink="">
        <xdr:nvSpPr>
          <xdr:cNvPr id="5392268" name="Line 5963">
            <a:extLst>
              <a:ext uri="{FF2B5EF4-FFF2-40B4-BE49-F238E27FC236}">
                <a16:creationId xmlns:a16="http://schemas.microsoft.com/office/drawing/2014/main" id="{FFEC873F-2A6D-44D1-A2C4-A10F923905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69" name="Line 5964">
            <a:extLst>
              <a:ext uri="{FF2B5EF4-FFF2-40B4-BE49-F238E27FC236}">
                <a16:creationId xmlns:a16="http://schemas.microsoft.com/office/drawing/2014/main" id="{802DA3C6-ACF9-4C30-BB1F-55E3681CB6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23" name="Group 5965">
          <a:extLst>
            <a:ext uri="{FF2B5EF4-FFF2-40B4-BE49-F238E27FC236}">
              <a16:creationId xmlns:a16="http://schemas.microsoft.com/office/drawing/2014/main" id="{5C9CD686-0EB9-4DE4-9B4D-E5ACA3D5CA4B}"/>
            </a:ext>
          </a:extLst>
        </xdr:cNvPr>
        <xdr:cNvGrpSpPr>
          <a:grpSpLocks/>
        </xdr:cNvGrpSpPr>
      </xdr:nvGrpSpPr>
      <xdr:grpSpPr bwMode="auto">
        <a:xfrm>
          <a:off x="4114800" y="10029825"/>
          <a:ext cx="228600" cy="0"/>
          <a:chOff x="466" y="3952"/>
          <a:chExt cx="28" cy="16"/>
        </a:xfrm>
      </xdr:grpSpPr>
      <xdr:sp macro="" textlink="">
        <xdr:nvSpPr>
          <xdr:cNvPr id="5392266" name="Line 5966">
            <a:extLst>
              <a:ext uri="{FF2B5EF4-FFF2-40B4-BE49-F238E27FC236}">
                <a16:creationId xmlns:a16="http://schemas.microsoft.com/office/drawing/2014/main" id="{05DA117E-BF40-4A1D-8FD0-D17F8A5DED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67" name="Line 5967">
            <a:extLst>
              <a:ext uri="{FF2B5EF4-FFF2-40B4-BE49-F238E27FC236}">
                <a16:creationId xmlns:a16="http://schemas.microsoft.com/office/drawing/2014/main" id="{97497708-C04E-4F86-8F6A-D12829E8F3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24" name="Group 5968">
          <a:extLst>
            <a:ext uri="{FF2B5EF4-FFF2-40B4-BE49-F238E27FC236}">
              <a16:creationId xmlns:a16="http://schemas.microsoft.com/office/drawing/2014/main" id="{231DDC79-202F-43E7-9F67-AA37171240EA}"/>
            </a:ext>
          </a:extLst>
        </xdr:cNvPr>
        <xdr:cNvGrpSpPr>
          <a:grpSpLocks/>
        </xdr:cNvGrpSpPr>
      </xdr:nvGrpSpPr>
      <xdr:grpSpPr bwMode="auto">
        <a:xfrm>
          <a:off x="4114800" y="10029825"/>
          <a:ext cx="228600" cy="0"/>
          <a:chOff x="466" y="3952"/>
          <a:chExt cx="28" cy="16"/>
        </a:xfrm>
      </xdr:grpSpPr>
      <xdr:sp macro="" textlink="">
        <xdr:nvSpPr>
          <xdr:cNvPr id="5392264" name="Line 5969">
            <a:extLst>
              <a:ext uri="{FF2B5EF4-FFF2-40B4-BE49-F238E27FC236}">
                <a16:creationId xmlns:a16="http://schemas.microsoft.com/office/drawing/2014/main" id="{AF7ABA02-E068-4FA1-8988-200CC0B877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65" name="Line 5970">
            <a:extLst>
              <a:ext uri="{FF2B5EF4-FFF2-40B4-BE49-F238E27FC236}">
                <a16:creationId xmlns:a16="http://schemas.microsoft.com/office/drawing/2014/main" id="{ABAE7DD2-A8CF-40D9-ACEC-40732EFF6D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25" name="Group 5971">
          <a:extLst>
            <a:ext uri="{FF2B5EF4-FFF2-40B4-BE49-F238E27FC236}">
              <a16:creationId xmlns:a16="http://schemas.microsoft.com/office/drawing/2014/main" id="{CA51301B-43B0-49CF-8E09-9E85E7629F19}"/>
            </a:ext>
          </a:extLst>
        </xdr:cNvPr>
        <xdr:cNvGrpSpPr>
          <a:grpSpLocks/>
        </xdr:cNvGrpSpPr>
      </xdr:nvGrpSpPr>
      <xdr:grpSpPr bwMode="auto">
        <a:xfrm>
          <a:off x="4114800" y="10029825"/>
          <a:ext cx="238125" cy="0"/>
          <a:chOff x="466" y="3952"/>
          <a:chExt cx="28" cy="16"/>
        </a:xfrm>
      </xdr:grpSpPr>
      <xdr:sp macro="" textlink="">
        <xdr:nvSpPr>
          <xdr:cNvPr id="5392262" name="Line 5972">
            <a:extLst>
              <a:ext uri="{FF2B5EF4-FFF2-40B4-BE49-F238E27FC236}">
                <a16:creationId xmlns:a16="http://schemas.microsoft.com/office/drawing/2014/main" id="{58304E28-6BFE-46A4-A8B0-F0AD2F1D49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63" name="Line 5973">
            <a:extLst>
              <a:ext uri="{FF2B5EF4-FFF2-40B4-BE49-F238E27FC236}">
                <a16:creationId xmlns:a16="http://schemas.microsoft.com/office/drawing/2014/main" id="{2D94291C-FB14-450A-AB48-B9BBA60D66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26" name="Group 5974">
          <a:extLst>
            <a:ext uri="{FF2B5EF4-FFF2-40B4-BE49-F238E27FC236}">
              <a16:creationId xmlns:a16="http://schemas.microsoft.com/office/drawing/2014/main" id="{07CFF9D6-F41B-4303-A415-25C6CFE0B9EC}"/>
            </a:ext>
          </a:extLst>
        </xdr:cNvPr>
        <xdr:cNvGrpSpPr>
          <a:grpSpLocks/>
        </xdr:cNvGrpSpPr>
      </xdr:nvGrpSpPr>
      <xdr:grpSpPr bwMode="auto">
        <a:xfrm>
          <a:off x="4114800" y="10029825"/>
          <a:ext cx="228600" cy="0"/>
          <a:chOff x="466" y="3952"/>
          <a:chExt cx="28" cy="16"/>
        </a:xfrm>
      </xdr:grpSpPr>
      <xdr:sp macro="" textlink="">
        <xdr:nvSpPr>
          <xdr:cNvPr id="5392260" name="Line 5975">
            <a:extLst>
              <a:ext uri="{FF2B5EF4-FFF2-40B4-BE49-F238E27FC236}">
                <a16:creationId xmlns:a16="http://schemas.microsoft.com/office/drawing/2014/main" id="{D700949C-CEB2-4CDE-8680-123F1C6703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61" name="Line 5976">
            <a:extLst>
              <a:ext uri="{FF2B5EF4-FFF2-40B4-BE49-F238E27FC236}">
                <a16:creationId xmlns:a16="http://schemas.microsoft.com/office/drawing/2014/main" id="{15A79A01-A6CE-43CA-9CA5-0AA66D13AB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27" name="Group 5977">
          <a:extLst>
            <a:ext uri="{FF2B5EF4-FFF2-40B4-BE49-F238E27FC236}">
              <a16:creationId xmlns:a16="http://schemas.microsoft.com/office/drawing/2014/main" id="{AF2F28E0-2725-45F7-8722-AC2C3596EA61}"/>
            </a:ext>
          </a:extLst>
        </xdr:cNvPr>
        <xdr:cNvGrpSpPr>
          <a:grpSpLocks/>
        </xdr:cNvGrpSpPr>
      </xdr:nvGrpSpPr>
      <xdr:grpSpPr bwMode="auto">
        <a:xfrm>
          <a:off x="4114800" y="10029825"/>
          <a:ext cx="228600" cy="0"/>
          <a:chOff x="466" y="3952"/>
          <a:chExt cx="28" cy="16"/>
        </a:xfrm>
      </xdr:grpSpPr>
      <xdr:sp macro="" textlink="">
        <xdr:nvSpPr>
          <xdr:cNvPr id="5392258" name="Line 5978">
            <a:extLst>
              <a:ext uri="{FF2B5EF4-FFF2-40B4-BE49-F238E27FC236}">
                <a16:creationId xmlns:a16="http://schemas.microsoft.com/office/drawing/2014/main" id="{1E4D0F6A-C305-4294-97E4-6D2C4BBF4B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59" name="Line 5979">
            <a:extLst>
              <a:ext uri="{FF2B5EF4-FFF2-40B4-BE49-F238E27FC236}">
                <a16:creationId xmlns:a16="http://schemas.microsoft.com/office/drawing/2014/main" id="{C116A194-FDD2-4D9A-B87E-C8AFF2337E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28" name="Group 5980">
          <a:extLst>
            <a:ext uri="{FF2B5EF4-FFF2-40B4-BE49-F238E27FC236}">
              <a16:creationId xmlns:a16="http://schemas.microsoft.com/office/drawing/2014/main" id="{55E83533-38A8-4863-ACF9-80CF28663D9F}"/>
            </a:ext>
          </a:extLst>
        </xdr:cNvPr>
        <xdr:cNvGrpSpPr>
          <a:grpSpLocks/>
        </xdr:cNvGrpSpPr>
      </xdr:nvGrpSpPr>
      <xdr:grpSpPr bwMode="auto">
        <a:xfrm>
          <a:off x="4114800" y="10029825"/>
          <a:ext cx="238125" cy="0"/>
          <a:chOff x="466" y="3952"/>
          <a:chExt cx="28" cy="16"/>
        </a:xfrm>
      </xdr:grpSpPr>
      <xdr:sp macro="" textlink="">
        <xdr:nvSpPr>
          <xdr:cNvPr id="5392256" name="Line 5981">
            <a:extLst>
              <a:ext uri="{FF2B5EF4-FFF2-40B4-BE49-F238E27FC236}">
                <a16:creationId xmlns:a16="http://schemas.microsoft.com/office/drawing/2014/main" id="{BE9A3DF1-A7D9-4CC5-82D2-D08FCAE0FA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57" name="Line 5982">
            <a:extLst>
              <a:ext uri="{FF2B5EF4-FFF2-40B4-BE49-F238E27FC236}">
                <a16:creationId xmlns:a16="http://schemas.microsoft.com/office/drawing/2014/main" id="{FB29390D-3D78-44BA-A22E-4A155880AC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29" name="Group 5983">
          <a:extLst>
            <a:ext uri="{FF2B5EF4-FFF2-40B4-BE49-F238E27FC236}">
              <a16:creationId xmlns:a16="http://schemas.microsoft.com/office/drawing/2014/main" id="{F41E3B19-CCE5-412D-BD57-E36AF7D9C0A0}"/>
            </a:ext>
          </a:extLst>
        </xdr:cNvPr>
        <xdr:cNvGrpSpPr>
          <a:grpSpLocks/>
        </xdr:cNvGrpSpPr>
      </xdr:nvGrpSpPr>
      <xdr:grpSpPr bwMode="auto">
        <a:xfrm>
          <a:off x="4695825" y="10029825"/>
          <a:ext cx="266700" cy="0"/>
          <a:chOff x="466" y="3952"/>
          <a:chExt cx="28" cy="16"/>
        </a:xfrm>
      </xdr:grpSpPr>
      <xdr:sp macro="" textlink="">
        <xdr:nvSpPr>
          <xdr:cNvPr id="5392254" name="Line 5984">
            <a:extLst>
              <a:ext uri="{FF2B5EF4-FFF2-40B4-BE49-F238E27FC236}">
                <a16:creationId xmlns:a16="http://schemas.microsoft.com/office/drawing/2014/main" id="{7E0FEBF5-421D-4FEC-AFEC-6FBA883C66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55" name="Line 5985">
            <a:extLst>
              <a:ext uri="{FF2B5EF4-FFF2-40B4-BE49-F238E27FC236}">
                <a16:creationId xmlns:a16="http://schemas.microsoft.com/office/drawing/2014/main" id="{51574AD0-FEF1-4AE1-83A0-CA1D270E87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30" name="Group 5986">
          <a:extLst>
            <a:ext uri="{FF2B5EF4-FFF2-40B4-BE49-F238E27FC236}">
              <a16:creationId xmlns:a16="http://schemas.microsoft.com/office/drawing/2014/main" id="{E0CDEDE7-9E55-41A1-B4B7-9B61524D006C}"/>
            </a:ext>
          </a:extLst>
        </xdr:cNvPr>
        <xdr:cNvGrpSpPr>
          <a:grpSpLocks/>
        </xdr:cNvGrpSpPr>
      </xdr:nvGrpSpPr>
      <xdr:grpSpPr bwMode="auto">
        <a:xfrm>
          <a:off x="4695825" y="10029825"/>
          <a:ext cx="266700" cy="0"/>
          <a:chOff x="466" y="3952"/>
          <a:chExt cx="28" cy="16"/>
        </a:xfrm>
      </xdr:grpSpPr>
      <xdr:sp macro="" textlink="">
        <xdr:nvSpPr>
          <xdr:cNvPr id="5392252" name="Line 5987">
            <a:extLst>
              <a:ext uri="{FF2B5EF4-FFF2-40B4-BE49-F238E27FC236}">
                <a16:creationId xmlns:a16="http://schemas.microsoft.com/office/drawing/2014/main" id="{D908CDF8-EC50-454C-A3E4-E480C0CEC1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53" name="Line 5988">
            <a:extLst>
              <a:ext uri="{FF2B5EF4-FFF2-40B4-BE49-F238E27FC236}">
                <a16:creationId xmlns:a16="http://schemas.microsoft.com/office/drawing/2014/main" id="{41D2623F-1678-4377-ABE8-B115F321ED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31" name="Group 5989">
          <a:extLst>
            <a:ext uri="{FF2B5EF4-FFF2-40B4-BE49-F238E27FC236}">
              <a16:creationId xmlns:a16="http://schemas.microsoft.com/office/drawing/2014/main" id="{1648CCA1-9403-4FC0-AB09-30CBEBA7B786}"/>
            </a:ext>
          </a:extLst>
        </xdr:cNvPr>
        <xdr:cNvGrpSpPr>
          <a:grpSpLocks/>
        </xdr:cNvGrpSpPr>
      </xdr:nvGrpSpPr>
      <xdr:grpSpPr bwMode="auto">
        <a:xfrm>
          <a:off x="4695825" y="10029825"/>
          <a:ext cx="266700" cy="0"/>
          <a:chOff x="466" y="3952"/>
          <a:chExt cx="28" cy="16"/>
        </a:xfrm>
      </xdr:grpSpPr>
      <xdr:sp macro="" textlink="">
        <xdr:nvSpPr>
          <xdr:cNvPr id="5392250" name="Line 5990">
            <a:extLst>
              <a:ext uri="{FF2B5EF4-FFF2-40B4-BE49-F238E27FC236}">
                <a16:creationId xmlns:a16="http://schemas.microsoft.com/office/drawing/2014/main" id="{820EFE17-E2AA-45C0-9839-A97730F896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51" name="Line 5991">
            <a:extLst>
              <a:ext uri="{FF2B5EF4-FFF2-40B4-BE49-F238E27FC236}">
                <a16:creationId xmlns:a16="http://schemas.microsoft.com/office/drawing/2014/main" id="{941E6275-9DD1-45A2-BA3D-D4F626819D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032" name="Group 5992">
          <a:extLst>
            <a:ext uri="{FF2B5EF4-FFF2-40B4-BE49-F238E27FC236}">
              <a16:creationId xmlns:a16="http://schemas.microsoft.com/office/drawing/2014/main" id="{D4970989-17A5-41EE-9A61-4EAE7D026807}"/>
            </a:ext>
          </a:extLst>
        </xdr:cNvPr>
        <xdr:cNvGrpSpPr>
          <a:grpSpLocks/>
        </xdr:cNvGrpSpPr>
      </xdr:nvGrpSpPr>
      <xdr:grpSpPr bwMode="auto">
        <a:xfrm>
          <a:off x="5476875" y="10029825"/>
          <a:ext cx="266700" cy="0"/>
          <a:chOff x="466" y="3952"/>
          <a:chExt cx="28" cy="16"/>
        </a:xfrm>
      </xdr:grpSpPr>
      <xdr:sp macro="" textlink="">
        <xdr:nvSpPr>
          <xdr:cNvPr id="5392248" name="Line 5993">
            <a:extLst>
              <a:ext uri="{FF2B5EF4-FFF2-40B4-BE49-F238E27FC236}">
                <a16:creationId xmlns:a16="http://schemas.microsoft.com/office/drawing/2014/main" id="{17A588A6-EB89-4CE1-B99D-1CF24EC7D6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49" name="Line 5994">
            <a:extLst>
              <a:ext uri="{FF2B5EF4-FFF2-40B4-BE49-F238E27FC236}">
                <a16:creationId xmlns:a16="http://schemas.microsoft.com/office/drawing/2014/main" id="{B94065F7-F83A-4C4D-AC6A-2687CD68E1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033" name="Group 5995">
          <a:extLst>
            <a:ext uri="{FF2B5EF4-FFF2-40B4-BE49-F238E27FC236}">
              <a16:creationId xmlns:a16="http://schemas.microsoft.com/office/drawing/2014/main" id="{E873D23A-96CD-47E6-A252-5649CD2A9945}"/>
            </a:ext>
          </a:extLst>
        </xdr:cNvPr>
        <xdr:cNvGrpSpPr>
          <a:grpSpLocks/>
        </xdr:cNvGrpSpPr>
      </xdr:nvGrpSpPr>
      <xdr:grpSpPr bwMode="auto">
        <a:xfrm>
          <a:off x="5476875" y="10029825"/>
          <a:ext cx="266700" cy="0"/>
          <a:chOff x="466" y="3952"/>
          <a:chExt cx="28" cy="16"/>
        </a:xfrm>
      </xdr:grpSpPr>
      <xdr:sp macro="" textlink="">
        <xdr:nvSpPr>
          <xdr:cNvPr id="5392246" name="Line 5996">
            <a:extLst>
              <a:ext uri="{FF2B5EF4-FFF2-40B4-BE49-F238E27FC236}">
                <a16:creationId xmlns:a16="http://schemas.microsoft.com/office/drawing/2014/main" id="{4D39CAC0-F52A-41EA-B0FD-C6F424E078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47" name="Line 5997">
            <a:extLst>
              <a:ext uri="{FF2B5EF4-FFF2-40B4-BE49-F238E27FC236}">
                <a16:creationId xmlns:a16="http://schemas.microsoft.com/office/drawing/2014/main" id="{E4F6DB0F-3F57-4020-880F-794974F38C5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034" name="Group 5998">
          <a:extLst>
            <a:ext uri="{FF2B5EF4-FFF2-40B4-BE49-F238E27FC236}">
              <a16:creationId xmlns:a16="http://schemas.microsoft.com/office/drawing/2014/main" id="{7C45705F-243D-4859-A2D0-DFB21BE75220}"/>
            </a:ext>
          </a:extLst>
        </xdr:cNvPr>
        <xdr:cNvGrpSpPr>
          <a:grpSpLocks/>
        </xdr:cNvGrpSpPr>
      </xdr:nvGrpSpPr>
      <xdr:grpSpPr bwMode="auto">
        <a:xfrm>
          <a:off x="5476875" y="10029825"/>
          <a:ext cx="266700" cy="0"/>
          <a:chOff x="466" y="3952"/>
          <a:chExt cx="28" cy="16"/>
        </a:xfrm>
      </xdr:grpSpPr>
      <xdr:sp macro="" textlink="">
        <xdr:nvSpPr>
          <xdr:cNvPr id="5392244" name="Line 5999">
            <a:extLst>
              <a:ext uri="{FF2B5EF4-FFF2-40B4-BE49-F238E27FC236}">
                <a16:creationId xmlns:a16="http://schemas.microsoft.com/office/drawing/2014/main" id="{02219239-283B-4F90-91CC-74BDDF0EF7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45" name="Line 6000">
            <a:extLst>
              <a:ext uri="{FF2B5EF4-FFF2-40B4-BE49-F238E27FC236}">
                <a16:creationId xmlns:a16="http://schemas.microsoft.com/office/drawing/2014/main" id="{01BEC0E0-3271-4769-ADFE-B0B4CBADF0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035" name="Group 6001">
          <a:extLst>
            <a:ext uri="{FF2B5EF4-FFF2-40B4-BE49-F238E27FC236}">
              <a16:creationId xmlns:a16="http://schemas.microsoft.com/office/drawing/2014/main" id="{D2FF6E7F-1F1D-43DA-94DC-CF0CD8408774}"/>
            </a:ext>
          </a:extLst>
        </xdr:cNvPr>
        <xdr:cNvGrpSpPr>
          <a:grpSpLocks/>
        </xdr:cNvGrpSpPr>
      </xdr:nvGrpSpPr>
      <xdr:grpSpPr bwMode="auto">
        <a:xfrm>
          <a:off x="5476875" y="10029825"/>
          <a:ext cx="266700" cy="0"/>
          <a:chOff x="466" y="3952"/>
          <a:chExt cx="28" cy="16"/>
        </a:xfrm>
      </xdr:grpSpPr>
      <xdr:sp macro="" textlink="">
        <xdr:nvSpPr>
          <xdr:cNvPr id="5392242" name="Line 6002">
            <a:extLst>
              <a:ext uri="{FF2B5EF4-FFF2-40B4-BE49-F238E27FC236}">
                <a16:creationId xmlns:a16="http://schemas.microsoft.com/office/drawing/2014/main" id="{C649EFF8-F9B9-4D17-B807-7B30E77696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43" name="Line 6003">
            <a:extLst>
              <a:ext uri="{FF2B5EF4-FFF2-40B4-BE49-F238E27FC236}">
                <a16:creationId xmlns:a16="http://schemas.microsoft.com/office/drawing/2014/main" id="{CC15EF37-33A3-4AAD-BEA9-289ABE4859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036" name="Group 6004">
          <a:extLst>
            <a:ext uri="{FF2B5EF4-FFF2-40B4-BE49-F238E27FC236}">
              <a16:creationId xmlns:a16="http://schemas.microsoft.com/office/drawing/2014/main" id="{3364834D-8272-4E42-BDB2-8FC3B3396622}"/>
            </a:ext>
          </a:extLst>
        </xdr:cNvPr>
        <xdr:cNvGrpSpPr>
          <a:grpSpLocks/>
        </xdr:cNvGrpSpPr>
      </xdr:nvGrpSpPr>
      <xdr:grpSpPr bwMode="auto">
        <a:xfrm>
          <a:off x="5476875" y="10029825"/>
          <a:ext cx="266700" cy="0"/>
          <a:chOff x="466" y="3952"/>
          <a:chExt cx="28" cy="16"/>
        </a:xfrm>
      </xdr:grpSpPr>
      <xdr:sp macro="" textlink="">
        <xdr:nvSpPr>
          <xdr:cNvPr id="5392240" name="Line 6005">
            <a:extLst>
              <a:ext uri="{FF2B5EF4-FFF2-40B4-BE49-F238E27FC236}">
                <a16:creationId xmlns:a16="http://schemas.microsoft.com/office/drawing/2014/main" id="{80406B2C-586E-4F7B-AACA-21009D18C5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41" name="Line 6006">
            <a:extLst>
              <a:ext uri="{FF2B5EF4-FFF2-40B4-BE49-F238E27FC236}">
                <a16:creationId xmlns:a16="http://schemas.microsoft.com/office/drawing/2014/main" id="{498E8E2E-EEB0-438A-8605-BA01E09A4B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37" name="Group 6007">
          <a:extLst>
            <a:ext uri="{FF2B5EF4-FFF2-40B4-BE49-F238E27FC236}">
              <a16:creationId xmlns:a16="http://schemas.microsoft.com/office/drawing/2014/main" id="{BD9E590F-7B81-41E0-94F3-643A7297C254}"/>
            </a:ext>
          </a:extLst>
        </xdr:cNvPr>
        <xdr:cNvGrpSpPr>
          <a:grpSpLocks/>
        </xdr:cNvGrpSpPr>
      </xdr:nvGrpSpPr>
      <xdr:grpSpPr bwMode="auto">
        <a:xfrm>
          <a:off x="4114800" y="10029825"/>
          <a:ext cx="228600" cy="0"/>
          <a:chOff x="466" y="3952"/>
          <a:chExt cx="28" cy="16"/>
        </a:xfrm>
      </xdr:grpSpPr>
      <xdr:sp macro="" textlink="">
        <xdr:nvSpPr>
          <xdr:cNvPr id="5392238" name="Line 6008">
            <a:extLst>
              <a:ext uri="{FF2B5EF4-FFF2-40B4-BE49-F238E27FC236}">
                <a16:creationId xmlns:a16="http://schemas.microsoft.com/office/drawing/2014/main" id="{9B14C486-AADB-4407-A2B5-4369D840B8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39" name="Line 6009">
            <a:extLst>
              <a:ext uri="{FF2B5EF4-FFF2-40B4-BE49-F238E27FC236}">
                <a16:creationId xmlns:a16="http://schemas.microsoft.com/office/drawing/2014/main" id="{34258368-74FC-4579-87F8-19002E78AD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38" name="Group 6010">
          <a:extLst>
            <a:ext uri="{FF2B5EF4-FFF2-40B4-BE49-F238E27FC236}">
              <a16:creationId xmlns:a16="http://schemas.microsoft.com/office/drawing/2014/main" id="{647A9974-0CCD-4E1B-9CDC-C6521B80C90C}"/>
            </a:ext>
          </a:extLst>
        </xdr:cNvPr>
        <xdr:cNvGrpSpPr>
          <a:grpSpLocks/>
        </xdr:cNvGrpSpPr>
      </xdr:nvGrpSpPr>
      <xdr:grpSpPr bwMode="auto">
        <a:xfrm>
          <a:off x="4695825" y="10029825"/>
          <a:ext cx="266700" cy="0"/>
          <a:chOff x="466" y="3952"/>
          <a:chExt cx="28" cy="16"/>
        </a:xfrm>
      </xdr:grpSpPr>
      <xdr:sp macro="" textlink="">
        <xdr:nvSpPr>
          <xdr:cNvPr id="5392236" name="Line 6011">
            <a:extLst>
              <a:ext uri="{FF2B5EF4-FFF2-40B4-BE49-F238E27FC236}">
                <a16:creationId xmlns:a16="http://schemas.microsoft.com/office/drawing/2014/main" id="{F0A586D3-1D64-43F5-9819-E0A363F2E0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37" name="Line 6012">
            <a:extLst>
              <a:ext uri="{FF2B5EF4-FFF2-40B4-BE49-F238E27FC236}">
                <a16:creationId xmlns:a16="http://schemas.microsoft.com/office/drawing/2014/main" id="{7F144179-A7B5-4B25-9893-6CB0156A7A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39" name="Group 6013">
          <a:extLst>
            <a:ext uri="{FF2B5EF4-FFF2-40B4-BE49-F238E27FC236}">
              <a16:creationId xmlns:a16="http://schemas.microsoft.com/office/drawing/2014/main" id="{15FD3CDA-ECAA-4239-9227-79EAA80699F0}"/>
            </a:ext>
          </a:extLst>
        </xdr:cNvPr>
        <xdr:cNvGrpSpPr>
          <a:grpSpLocks/>
        </xdr:cNvGrpSpPr>
      </xdr:nvGrpSpPr>
      <xdr:grpSpPr bwMode="auto">
        <a:xfrm>
          <a:off x="4114800" y="10029825"/>
          <a:ext cx="228600" cy="0"/>
          <a:chOff x="466" y="3952"/>
          <a:chExt cx="28" cy="16"/>
        </a:xfrm>
      </xdr:grpSpPr>
      <xdr:sp macro="" textlink="">
        <xdr:nvSpPr>
          <xdr:cNvPr id="5392234" name="Line 6014">
            <a:extLst>
              <a:ext uri="{FF2B5EF4-FFF2-40B4-BE49-F238E27FC236}">
                <a16:creationId xmlns:a16="http://schemas.microsoft.com/office/drawing/2014/main" id="{F610C9EF-0687-4B1B-8124-59CF73DC84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35" name="Line 6015">
            <a:extLst>
              <a:ext uri="{FF2B5EF4-FFF2-40B4-BE49-F238E27FC236}">
                <a16:creationId xmlns:a16="http://schemas.microsoft.com/office/drawing/2014/main" id="{80E83388-52F2-4808-B670-9B913C9A2E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40" name="Group 6016">
          <a:extLst>
            <a:ext uri="{FF2B5EF4-FFF2-40B4-BE49-F238E27FC236}">
              <a16:creationId xmlns:a16="http://schemas.microsoft.com/office/drawing/2014/main" id="{F1E27244-8D80-47E9-84DC-2C50D7000E2E}"/>
            </a:ext>
          </a:extLst>
        </xdr:cNvPr>
        <xdr:cNvGrpSpPr>
          <a:grpSpLocks/>
        </xdr:cNvGrpSpPr>
      </xdr:nvGrpSpPr>
      <xdr:grpSpPr bwMode="auto">
        <a:xfrm>
          <a:off x="4695825" y="10029825"/>
          <a:ext cx="266700" cy="0"/>
          <a:chOff x="466" y="3952"/>
          <a:chExt cx="28" cy="16"/>
        </a:xfrm>
      </xdr:grpSpPr>
      <xdr:sp macro="" textlink="">
        <xdr:nvSpPr>
          <xdr:cNvPr id="5392232" name="Line 6017">
            <a:extLst>
              <a:ext uri="{FF2B5EF4-FFF2-40B4-BE49-F238E27FC236}">
                <a16:creationId xmlns:a16="http://schemas.microsoft.com/office/drawing/2014/main" id="{57A74B96-C296-45C6-8824-0F07052AC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33" name="Line 6018">
            <a:extLst>
              <a:ext uri="{FF2B5EF4-FFF2-40B4-BE49-F238E27FC236}">
                <a16:creationId xmlns:a16="http://schemas.microsoft.com/office/drawing/2014/main" id="{D673EB27-64E1-41D8-A505-17CF5B0D09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1" name="Group 6019">
          <a:extLst>
            <a:ext uri="{FF2B5EF4-FFF2-40B4-BE49-F238E27FC236}">
              <a16:creationId xmlns:a16="http://schemas.microsoft.com/office/drawing/2014/main" id="{DD3794B4-BECB-4E0A-B2AC-8AAE336F39AA}"/>
            </a:ext>
          </a:extLst>
        </xdr:cNvPr>
        <xdr:cNvGrpSpPr>
          <a:grpSpLocks/>
        </xdr:cNvGrpSpPr>
      </xdr:nvGrpSpPr>
      <xdr:grpSpPr bwMode="auto">
        <a:xfrm>
          <a:off x="4114800" y="10029825"/>
          <a:ext cx="228600" cy="0"/>
          <a:chOff x="466" y="3952"/>
          <a:chExt cx="28" cy="16"/>
        </a:xfrm>
      </xdr:grpSpPr>
      <xdr:sp macro="" textlink="">
        <xdr:nvSpPr>
          <xdr:cNvPr id="5392230" name="Line 6020">
            <a:extLst>
              <a:ext uri="{FF2B5EF4-FFF2-40B4-BE49-F238E27FC236}">
                <a16:creationId xmlns:a16="http://schemas.microsoft.com/office/drawing/2014/main" id="{B1C03F80-0326-470F-840B-A3572A1E08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31" name="Line 6021">
            <a:extLst>
              <a:ext uri="{FF2B5EF4-FFF2-40B4-BE49-F238E27FC236}">
                <a16:creationId xmlns:a16="http://schemas.microsoft.com/office/drawing/2014/main" id="{BEF7FB80-0B30-4D96-826D-E44BC8A1B8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42" name="Group 6022">
          <a:extLst>
            <a:ext uri="{FF2B5EF4-FFF2-40B4-BE49-F238E27FC236}">
              <a16:creationId xmlns:a16="http://schemas.microsoft.com/office/drawing/2014/main" id="{E373AA53-FF2E-4FC0-B24D-1A4AD06A6D42}"/>
            </a:ext>
          </a:extLst>
        </xdr:cNvPr>
        <xdr:cNvGrpSpPr>
          <a:grpSpLocks/>
        </xdr:cNvGrpSpPr>
      </xdr:nvGrpSpPr>
      <xdr:grpSpPr bwMode="auto">
        <a:xfrm>
          <a:off x="4695825" y="10029825"/>
          <a:ext cx="266700" cy="0"/>
          <a:chOff x="466" y="3952"/>
          <a:chExt cx="28" cy="16"/>
        </a:xfrm>
      </xdr:grpSpPr>
      <xdr:sp macro="" textlink="">
        <xdr:nvSpPr>
          <xdr:cNvPr id="5392228" name="Line 6023">
            <a:extLst>
              <a:ext uri="{FF2B5EF4-FFF2-40B4-BE49-F238E27FC236}">
                <a16:creationId xmlns:a16="http://schemas.microsoft.com/office/drawing/2014/main" id="{9E793917-628C-4BE0-AA59-6790A59B6B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29" name="Line 6024">
            <a:extLst>
              <a:ext uri="{FF2B5EF4-FFF2-40B4-BE49-F238E27FC236}">
                <a16:creationId xmlns:a16="http://schemas.microsoft.com/office/drawing/2014/main" id="{D58D4ADC-186E-413F-9905-9CBE288CA4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3" name="Group 6025">
          <a:extLst>
            <a:ext uri="{FF2B5EF4-FFF2-40B4-BE49-F238E27FC236}">
              <a16:creationId xmlns:a16="http://schemas.microsoft.com/office/drawing/2014/main" id="{22DB646D-8116-48FE-8806-DA8090144BED}"/>
            </a:ext>
          </a:extLst>
        </xdr:cNvPr>
        <xdr:cNvGrpSpPr>
          <a:grpSpLocks/>
        </xdr:cNvGrpSpPr>
      </xdr:nvGrpSpPr>
      <xdr:grpSpPr bwMode="auto">
        <a:xfrm>
          <a:off x="4114800" y="10029825"/>
          <a:ext cx="228600" cy="0"/>
          <a:chOff x="466" y="3952"/>
          <a:chExt cx="28" cy="16"/>
        </a:xfrm>
      </xdr:grpSpPr>
      <xdr:sp macro="" textlink="">
        <xdr:nvSpPr>
          <xdr:cNvPr id="5392226" name="Line 6026">
            <a:extLst>
              <a:ext uri="{FF2B5EF4-FFF2-40B4-BE49-F238E27FC236}">
                <a16:creationId xmlns:a16="http://schemas.microsoft.com/office/drawing/2014/main" id="{D4FE762E-0CF3-4D93-9E1A-3BC6A978CB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27" name="Line 6027">
            <a:extLst>
              <a:ext uri="{FF2B5EF4-FFF2-40B4-BE49-F238E27FC236}">
                <a16:creationId xmlns:a16="http://schemas.microsoft.com/office/drawing/2014/main" id="{9F30B927-D8D9-42E1-9B9F-BCA11BB052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44" name="Group 6028">
          <a:extLst>
            <a:ext uri="{FF2B5EF4-FFF2-40B4-BE49-F238E27FC236}">
              <a16:creationId xmlns:a16="http://schemas.microsoft.com/office/drawing/2014/main" id="{82803D1F-FC3A-42CB-9D6A-9F67E50FBBC4}"/>
            </a:ext>
          </a:extLst>
        </xdr:cNvPr>
        <xdr:cNvGrpSpPr>
          <a:grpSpLocks/>
        </xdr:cNvGrpSpPr>
      </xdr:nvGrpSpPr>
      <xdr:grpSpPr bwMode="auto">
        <a:xfrm>
          <a:off x="4695825" y="10029825"/>
          <a:ext cx="266700" cy="0"/>
          <a:chOff x="466" y="3952"/>
          <a:chExt cx="28" cy="16"/>
        </a:xfrm>
      </xdr:grpSpPr>
      <xdr:sp macro="" textlink="">
        <xdr:nvSpPr>
          <xdr:cNvPr id="5392224" name="Line 6029">
            <a:extLst>
              <a:ext uri="{FF2B5EF4-FFF2-40B4-BE49-F238E27FC236}">
                <a16:creationId xmlns:a16="http://schemas.microsoft.com/office/drawing/2014/main" id="{D99F63CA-6896-4865-87AB-430349B8E2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25" name="Line 6030">
            <a:extLst>
              <a:ext uri="{FF2B5EF4-FFF2-40B4-BE49-F238E27FC236}">
                <a16:creationId xmlns:a16="http://schemas.microsoft.com/office/drawing/2014/main" id="{0D13CDB7-09DB-4AB8-9418-F0A07A3493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5" name="Group 6031">
          <a:extLst>
            <a:ext uri="{FF2B5EF4-FFF2-40B4-BE49-F238E27FC236}">
              <a16:creationId xmlns:a16="http://schemas.microsoft.com/office/drawing/2014/main" id="{6BDB3F50-DD6F-4617-9DFA-E385B0B0EBE2}"/>
            </a:ext>
          </a:extLst>
        </xdr:cNvPr>
        <xdr:cNvGrpSpPr>
          <a:grpSpLocks/>
        </xdr:cNvGrpSpPr>
      </xdr:nvGrpSpPr>
      <xdr:grpSpPr bwMode="auto">
        <a:xfrm>
          <a:off x="4114800" y="10029825"/>
          <a:ext cx="228600" cy="0"/>
          <a:chOff x="466" y="3952"/>
          <a:chExt cx="28" cy="16"/>
        </a:xfrm>
      </xdr:grpSpPr>
      <xdr:sp macro="" textlink="">
        <xdr:nvSpPr>
          <xdr:cNvPr id="5392222" name="Line 6032">
            <a:extLst>
              <a:ext uri="{FF2B5EF4-FFF2-40B4-BE49-F238E27FC236}">
                <a16:creationId xmlns:a16="http://schemas.microsoft.com/office/drawing/2014/main" id="{8AB1EE4C-FE4C-4AA4-A74E-959576DDB6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23" name="Line 6033">
            <a:extLst>
              <a:ext uri="{FF2B5EF4-FFF2-40B4-BE49-F238E27FC236}">
                <a16:creationId xmlns:a16="http://schemas.microsoft.com/office/drawing/2014/main" id="{816BB580-0E44-40ED-955C-7DC4EE276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6" name="Group 6034">
          <a:extLst>
            <a:ext uri="{FF2B5EF4-FFF2-40B4-BE49-F238E27FC236}">
              <a16:creationId xmlns:a16="http://schemas.microsoft.com/office/drawing/2014/main" id="{E41DB365-F2D1-4569-9D81-1A0A52CF43D6}"/>
            </a:ext>
          </a:extLst>
        </xdr:cNvPr>
        <xdr:cNvGrpSpPr>
          <a:grpSpLocks/>
        </xdr:cNvGrpSpPr>
      </xdr:nvGrpSpPr>
      <xdr:grpSpPr bwMode="auto">
        <a:xfrm>
          <a:off x="4114800" y="10029825"/>
          <a:ext cx="228600" cy="0"/>
          <a:chOff x="466" y="3952"/>
          <a:chExt cx="28" cy="16"/>
        </a:xfrm>
      </xdr:grpSpPr>
      <xdr:sp macro="" textlink="">
        <xdr:nvSpPr>
          <xdr:cNvPr id="5392220" name="Line 6035">
            <a:extLst>
              <a:ext uri="{FF2B5EF4-FFF2-40B4-BE49-F238E27FC236}">
                <a16:creationId xmlns:a16="http://schemas.microsoft.com/office/drawing/2014/main" id="{2183563B-EDA4-4545-9C51-6B5B85E10B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21" name="Line 6036">
            <a:extLst>
              <a:ext uri="{FF2B5EF4-FFF2-40B4-BE49-F238E27FC236}">
                <a16:creationId xmlns:a16="http://schemas.microsoft.com/office/drawing/2014/main" id="{049B42D0-F62A-4CDF-AD8E-CE587B1789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7" name="Group 6037">
          <a:extLst>
            <a:ext uri="{FF2B5EF4-FFF2-40B4-BE49-F238E27FC236}">
              <a16:creationId xmlns:a16="http://schemas.microsoft.com/office/drawing/2014/main" id="{1B250923-C315-4511-972E-BA06B9DB786A}"/>
            </a:ext>
          </a:extLst>
        </xdr:cNvPr>
        <xdr:cNvGrpSpPr>
          <a:grpSpLocks/>
        </xdr:cNvGrpSpPr>
      </xdr:nvGrpSpPr>
      <xdr:grpSpPr bwMode="auto">
        <a:xfrm>
          <a:off x="4114800" y="10029825"/>
          <a:ext cx="228600" cy="0"/>
          <a:chOff x="466" y="3952"/>
          <a:chExt cx="28" cy="16"/>
        </a:xfrm>
      </xdr:grpSpPr>
      <xdr:sp macro="" textlink="">
        <xdr:nvSpPr>
          <xdr:cNvPr id="5392218" name="Line 6038">
            <a:extLst>
              <a:ext uri="{FF2B5EF4-FFF2-40B4-BE49-F238E27FC236}">
                <a16:creationId xmlns:a16="http://schemas.microsoft.com/office/drawing/2014/main" id="{1BFCA9A6-10E2-4D85-AAF5-3B3974A1A0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19" name="Line 6039">
            <a:extLst>
              <a:ext uri="{FF2B5EF4-FFF2-40B4-BE49-F238E27FC236}">
                <a16:creationId xmlns:a16="http://schemas.microsoft.com/office/drawing/2014/main" id="{30366D28-9CEF-451E-96F9-8640ECF316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8" name="Group 6040">
          <a:extLst>
            <a:ext uri="{FF2B5EF4-FFF2-40B4-BE49-F238E27FC236}">
              <a16:creationId xmlns:a16="http://schemas.microsoft.com/office/drawing/2014/main" id="{1D3BBEAB-379B-48F5-B8BA-3363C978FE0E}"/>
            </a:ext>
          </a:extLst>
        </xdr:cNvPr>
        <xdr:cNvGrpSpPr>
          <a:grpSpLocks/>
        </xdr:cNvGrpSpPr>
      </xdr:nvGrpSpPr>
      <xdr:grpSpPr bwMode="auto">
        <a:xfrm>
          <a:off x="4114800" y="10029825"/>
          <a:ext cx="228600" cy="0"/>
          <a:chOff x="466" y="3952"/>
          <a:chExt cx="28" cy="16"/>
        </a:xfrm>
      </xdr:grpSpPr>
      <xdr:sp macro="" textlink="">
        <xdr:nvSpPr>
          <xdr:cNvPr id="5392216" name="Line 6041">
            <a:extLst>
              <a:ext uri="{FF2B5EF4-FFF2-40B4-BE49-F238E27FC236}">
                <a16:creationId xmlns:a16="http://schemas.microsoft.com/office/drawing/2014/main" id="{F1FD5217-3752-415C-80B7-F690A8F039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17" name="Line 6042">
            <a:extLst>
              <a:ext uri="{FF2B5EF4-FFF2-40B4-BE49-F238E27FC236}">
                <a16:creationId xmlns:a16="http://schemas.microsoft.com/office/drawing/2014/main" id="{7840882B-C333-4FE5-A912-71BB489C63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49" name="Group 6043">
          <a:extLst>
            <a:ext uri="{FF2B5EF4-FFF2-40B4-BE49-F238E27FC236}">
              <a16:creationId xmlns:a16="http://schemas.microsoft.com/office/drawing/2014/main" id="{9DBCB8B6-F081-4ED7-8F04-6372AB3539E6}"/>
            </a:ext>
          </a:extLst>
        </xdr:cNvPr>
        <xdr:cNvGrpSpPr>
          <a:grpSpLocks/>
        </xdr:cNvGrpSpPr>
      </xdr:nvGrpSpPr>
      <xdr:grpSpPr bwMode="auto">
        <a:xfrm>
          <a:off x="4114800" y="10029825"/>
          <a:ext cx="228600" cy="0"/>
          <a:chOff x="466" y="3952"/>
          <a:chExt cx="28" cy="16"/>
        </a:xfrm>
      </xdr:grpSpPr>
      <xdr:sp macro="" textlink="">
        <xdr:nvSpPr>
          <xdr:cNvPr id="5392214" name="Line 6044">
            <a:extLst>
              <a:ext uri="{FF2B5EF4-FFF2-40B4-BE49-F238E27FC236}">
                <a16:creationId xmlns:a16="http://schemas.microsoft.com/office/drawing/2014/main" id="{5C77BA8B-FB5F-498B-9C8F-B5C29B975A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15" name="Line 6045">
            <a:extLst>
              <a:ext uri="{FF2B5EF4-FFF2-40B4-BE49-F238E27FC236}">
                <a16:creationId xmlns:a16="http://schemas.microsoft.com/office/drawing/2014/main" id="{BF51A9C4-80C7-47A1-9B9F-6FE33AB60C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0" name="Group 6046">
          <a:extLst>
            <a:ext uri="{FF2B5EF4-FFF2-40B4-BE49-F238E27FC236}">
              <a16:creationId xmlns:a16="http://schemas.microsoft.com/office/drawing/2014/main" id="{6712433F-3A52-4A03-BE8B-57D5628DD40E}"/>
            </a:ext>
          </a:extLst>
        </xdr:cNvPr>
        <xdr:cNvGrpSpPr>
          <a:grpSpLocks/>
        </xdr:cNvGrpSpPr>
      </xdr:nvGrpSpPr>
      <xdr:grpSpPr bwMode="auto">
        <a:xfrm>
          <a:off x="4695825" y="10029825"/>
          <a:ext cx="266700" cy="0"/>
          <a:chOff x="466" y="3952"/>
          <a:chExt cx="28" cy="16"/>
        </a:xfrm>
      </xdr:grpSpPr>
      <xdr:sp macro="" textlink="">
        <xdr:nvSpPr>
          <xdr:cNvPr id="5392212" name="Line 6047">
            <a:extLst>
              <a:ext uri="{FF2B5EF4-FFF2-40B4-BE49-F238E27FC236}">
                <a16:creationId xmlns:a16="http://schemas.microsoft.com/office/drawing/2014/main" id="{6F9EF893-56BA-496E-9A59-0735A6E86C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13" name="Line 6048">
            <a:extLst>
              <a:ext uri="{FF2B5EF4-FFF2-40B4-BE49-F238E27FC236}">
                <a16:creationId xmlns:a16="http://schemas.microsoft.com/office/drawing/2014/main" id="{399F9979-77D0-46F4-8DE3-637663149D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1" name="Group 6049">
          <a:extLst>
            <a:ext uri="{FF2B5EF4-FFF2-40B4-BE49-F238E27FC236}">
              <a16:creationId xmlns:a16="http://schemas.microsoft.com/office/drawing/2014/main" id="{25B9BB4A-B70B-40CF-BAB6-8EA052EE928B}"/>
            </a:ext>
          </a:extLst>
        </xdr:cNvPr>
        <xdr:cNvGrpSpPr>
          <a:grpSpLocks/>
        </xdr:cNvGrpSpPr>
      </xdr:nvGrpSpPr>
      <xdr:grpSpPr bwMode="auto">
        <a:xfrm>
          <a:off x="4695825" y="10029825"/>
          <a:ext cx="266700" cy="0"/>
          <a:chOff x="466" y="3952"/>
          <a:chExt cx="28" cy="16"/>
        </a:xfrm>
      </xdr:grpSpPr>
      <xdr:sp macro="" textlink="">
        <xdr:nvSpPr>
          <xdr:cNvPr id="5392210" name="Line 6050">
            <a:extLst>
              <a:ext uri="{FF2B5EF4-FFF2-40B4-BE49-F238E27FC236}">
                <a16:creationId xmlns:a16="http://schemas.microsoft.com/office/drawing/2014/main" id="{11FA1241-953C-4191-8369-20C0062C72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11" name="Line 6051">
            <a:extLst>
              <a:ext uri="{FF2B5EF4-FFF2-40B4-BE49-F238E27FC236}">
                <a16:creationId xmlns:a16="http://schemas.microsoft.com/office/drawing/2014/main" id="{B107314C-5573-4861-ACF8-915E576E1D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2" name="Group 6052">
          <a:extLst>
            <a:ext uri="{FF2B5EF4-FFF2-40B4-BE49-F238E27FC236}">
              <a16:creationId xmlns:a16="http://schemas.microsoft.com/office/drawing/2014/main" id="{84187B82-D438-49FA-9BAC-C8F19CE5302C}"/>
            </a:ext>
          </a:extLst>
        </xdr:cNvPr>
        <xdr:cNvGrpSpPr>
          <a:grpSpLocks/>
        </xdr:cNvGrpSpPr>
      </xdr:nvGrpSpPr>
      <xdr:grpSpPr bwMode="auto">
        <a:xfrm>
          <a:off x="4695825" y="10029825"/>
          <a:ext cx="266700" cy="0"/>
          <a:chOff x="466" y="3952"/>
          <a:chExt cx="28" cy="16"/>
        </a:xfrm>
      </xdr:grpSpPr>
      <xdr:sp macro="" textlink="">
        <xdr:nvSpPr>
          <xdr:cNvPr id="5392208" name="Line 6053">
            <a:extLst>
              <a:ext uri="{FF2B5EF4-FFF2-40B4-BE49-F238E27FC236}">
                <a16:creationId xmlns:a16="http://schemas.microsoft.com/office/drawing/2014/main" id="{45D845C2-3BA4-4B28-AFE6-39415E04B9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09" name="Line 6054">
            <a:extLst>
              <a:ext uri="{FF2B5EF4-FFF2-40B4-BE49-F238E27FC236}">
                <a16:creationId xmlns:a16="http://schemas.microsoft.com/office/drawing/2014/main" id="{2F24AE9F-1773-4404-B846-E1E8DD771E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3" name="Group 6055">
          <a:extLst>
            <a:ext uri="{FF2B5EF4-FFF2-40B4-BE49-F238E27FC236}">
              <a16:creationId xmlns:a16="http://schemas.microsoft.com/office/drawing/2014/main" id="{D5FBDB63-3290-4A13-976A-0A5A659C0027}"/>
            </a:ext>
          </a:extLst>
        </xdr:cNvPr>
        <xdr:cNvGrpSpPr>
          <a:grpSpLocks/>
        </xdr:cNvGrpSpPr>
      </xdr:nvGrpSpPr>
      <xdr:grpSpPr bwMode="auto">
        <a:xfrm>
          <a:off x="4695825" y="10029825"/>
          <a:ext cx="266700" cy="0"/>
          <a:chOff x="466" y="3952"/>
          <a:chExt cx="28" cy="16"/>
        </a:xfrm>
      </xdr:grpSpPr>
      <xdr:sp macro="" textlink="">
        <xdr:nvSpPr>
          <xdr:cNvPr id="5392206" name="Line 6056">
            <a:extLst>
              <a:ext uri="{FF2B5EF4-FFF2-40B4-BE49-F238E27FC236}">
                <a16:creationId xmlns:a16="http://schemas.microsoft.com/office/drawing/2014/main" id="{83A5FBDD-C180-4B9F-AE9C-91133B4FE1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07" name="Line 6057">
            <a:extLst>
              <a:ext uri="{FF2B5EF4-FFF2-40B4-BE49-F238E27FC236}">
                <a16:creationId xmlns:a16="http://schemas.microsoft.com/office/drawing/2014/main" id="{83DA4911-3F25-45F3-8E99-4962C859FF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4" name="Group 6058">
          <a:extLst>
            <a:ext uri="{FF2B5EF4-FFF2-40B4-BE49-F238E27FC236}">
              <a16:creationId xmlns:a16="http://schemas.microsoft.com/office/drawing/2014/main" id="{65D3F320-8BC7-43D5-A576-84938F1FB34B}"/>
            </a:ext>
          </a:extLst>
        </xdr:cNvPr>
        <xdr:cNvGrpSpPr>
          <a:grpSpLocks/>
        </xdr:cNvGrpSpPr>
      </xdr:nvGrpSpPr>
      <xdr:grpSpPr bwMode="auto">
        <a:xfrm>
          <a:off x="4695825" y="10029825"/>
          <a:ext cx="266700" cy="0"/>
          <a:chOff x="466" y="3952"/>
          <a:chExt cx="28" cy="16"/>
        </a:xfrm>
      </xdr:grpSpPr>
      <xdr:sp macro="" textlink="">
        <xdr:nvSpPr>
          <xdr:cNvPr id="5392204" name="Line 6059">
            <a:extLst>
              <a:ext uri="{FF2B5EF4-FFF2-40B4-BE49-F238E27FC236}">
                <a16:creationId xmlns:a16="http://schemas.microsoft.com/office/drawing/2014/main" id="{4070052C-C27E-4CCC-8F99-FCD3B195B6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05" name="Line 6060">
            <a:extLst>
              <a:ext uri="{FF2B5EF4-FFF2-40B4-BE49-F238E27FC236}">
                <a16:creationId xmlns:a16="http://schemas.microsoft.com/office/drawing/2014/main" id="{03859C72-D02E-419F-96F8-3FEBEFE259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55" name="Group 6061">
          <a:extLst>
            <a:ext uri="{FF2B5EF4-FFF2-40B4-BE49-F238E27FC236}">
              <a16:creationId xmlns:a16="http://schemas.microsoft.com/office/drawing/2014/main" id="{0109A363-A457-43FD-9288-39008746E746}"/>
            </a:ext>
          </a:extLst>
        </xdr:cNvPr>
        <xdr:cNvGrpSpPr>
          <a:grpSpLocks/>
        </xdr:cNvGrpSpPr>
      </xdr:nvGrpSpPr>
      <xdr:grpSpPr bwMode="auto">
        <a:xfrm>
          <a:off x="4114800" y="10029825"/>
          <a:ext cx="228600" cy="0"/>
          <a:chOff x="466" y="3952"/>
          <a:chExt cx="28" cy="16"/>
        </a:xfrm>
      </xdr:grpSpPr>
      <xdr:sp macro="" textlink="">
        <xdr:nvSpPr>
          <xdr:cNvPr id="5392202" name="Line 6062">
            <a:extLst>
              <a:ext uri="{FF2B5EF4-FFF2-40B4-BE49-F238E27FC236}">
                <a16:creationId xmlns:a16="http://schemas.microsoft.com/office/drawing/2014/main" id="{F0C5E23D-23B3-4D0E-868E-0E7469BAF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03" name="Line 6063">
            <a:extLst>
              <a:ext uri="{FF2B5EF4-FFF2-40B4-BE49-F238E27FC236}">
                <a16:creationId xmlns:a16="http://schemas.microsoft.com/office/drawing/2014/main" id="{12A8E22D-620B-4E7B-BE62-FE9F3E5FEC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56" name="Group 6064">
          <a:extLst>
            <a:ext uri="{FF2B5EF4-FFF2-40B4-BE49-F238E27FC236}">
              <a16:creationId xmlns:a16="http://schemas.microsoft.com/office/drawing/2014/main" id="{CA7F68F9-6C72-4D00-9564-E049BA4193BD}"/>
            </a:ext>
          </a:extLst>
        </xdr:cNvPr>
        <xdr:cNvGrpSpPr>
          <a:grpSpLocks/>
        </xdr:cNvGrpSpPr>
      </xdr:nvGrpSpPr>
      <xdr:grpSpPr bwMode="auto">
        <a:xfrm>
          <a:off x="4114800" y="10029825"/>
          <a:ext cx="228600" cy="0"/>
          <a:chOff x="466" y="3952"/>
          <a:chExt cx="28" cy="16"/>
        </a:xfrm>
      </xdr:grpSpPr>
      <xdr:sp macro="" textlink="">
        <xdr:nvSpPr>
          <xdr:cNvPr id="5392200" name="Line 6065">
            <a:extLst>
              <a:ext uri="{FF2B5EF4-FFF2-40B4-BE49-F238E27FC236}">
                <a16:creationId xmlns:a16="http://schemas.microsoft.com/office/drawing/2014/main" id="{0A078983-6A2C-4266-92E9-8CC86D7BAD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201" name="Line 6066">
            <a:extLst>
              <a:ext uri="{FF2B5EF4-FFF2-40B4-BE49-F238E27FC236}">
                <a16:creationId xmlns:a16="http://schemas.microsoft.com/office/drawing/2014/main" id="{F51FFA4E-AC0A-49B2-A2C4-2DD921551E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7" name="Group 6067">
          <a:extLst>
            <a:ext uri="{FF2B5EF4-FFF2-40B4-BE49-F238E27FC236}">
              <a16:creationId xmlns:a16="http://schemas.microsoft.com/office/drawing/2014/main" id="{F03EA602-4424-44A6-99B4-BB83E8D2E2D5}"/>
            </a:ext>
          </a:extLst>
        </xdr:cNvPr>
        <xdr:cNvGrpSpPr>
          <a:grpSpLocks/>
        </xdr:cNvGrpSpPr>
      </xdr:nvGrpSpPr>
      <xdr:grpSpPr bwMode="auto">
        <a:xfrm>
          <a:off x="4695825" y="10029825"/>
          <a:ext cx="266700" cy="0"/>
          <a:chOff x="466" y="3952"/>
          <a:chExt cx="28" cy="16"/>
        </a:xfrm>
      </xdr:grpSpPr>
      <xdr:sp macro="" textlink="">
        <xdr:nvSpPr>
          <xdr:cNvPr id="5392198" name="Line 6068">
            <a:extLst>
              <a:ext uri="{FF2B5EF4-FFF2-40B4-BE49-F238E27FC236}">
                <a16:creationId xmlns:a16="http://schemas.microsoft.com/office/drawing/2014/main" id="{FCE332CD-2A62-419E-B513-3199C5DA99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99" name="Line 6069">
            <a:extLst>
              <a:ext uri="{FF2B5EF4-FFF2-40B4-BE49-F238E27FC236}">
                <a16:creationId xmlns:a16="http://schemas.microsoft.com/office/drawing/2014/main" id="{B73BD44C-5516-4CA0-AB91-749ED7AC15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58" name="Group 6070">
          <a:extLst>
            <a:ext uri="{FF2B5EF4-FFF2-40B4-BE49-F238E27FC236}">
              <a16:creationId xmlns:a16="http://schemas.microsoft.com/office/drawing/2014/main" id="{5CDABD01-F001-4FBC-90FB-BC2B540896DB}"/>
            </a:ext>
          </a:extLst>
        </xdr:cNvPr>
        <xdr:cNvGrpSpPr>
          <a:grpSpLocks/>
        </xdr:cNvGrpSpPr>
      </xdr:nvGrpSpPr>
      <xdr:grpSpPr bwMode="auto">
        <a:xfrm>
          <a:off x="4695825" y="10029825"/>
          <a:ext cx="266700" cy="0"/>
          <a:chOff x="466" y="3952"/>
          <a:chExt cx="28" cy="16"/>
        </a:xfrm>
      </xdr:grpSpPr>
      <xdr:sp macro="" textlink="">
        <xdr:nvSpPr>
          <xdr:cNvPr id="5392196" name="Line 6071">
            <a:extLst>
              <a:ext uri="{FF2B5EF4-FFF2-40B4-BE49-F238E27FC236}">
                <a16:creationId xmlns:a16="http://schemas.microsoft.com/office/drawing/2014/main" id="{4419099D-F278-4261-A2A4-C556F076D2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97" name="Line 6072">
            <a:extLst>
              <a:ext uri="{FF2B5EF4-FFF2-40B4-BE49-F238E27FC236}">
                <a16:creationId xmlns:a16="http://schemas.microsoft.com/office/drawing/2014/main" id="{4AD14E1B-780F-4046-BE2D-43D2404A01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59" name="Group 6073">
          <a:extLst>
            <a:ext uri="{FF2B5EF4-FFF2-40B4-BE49-F238E27FC236}">
              <a16:creationId xmlns:a16="http://schemas.microsoft.com/office/drawing/2014/main" id="{9535A183-96C3-46BC-9ABD-6C328B6EF354}"/>
            </a:ext>
          </a:extLst>
        </xdr:cNvPr>
        <xdr:cNvGrpSpPr>
          <a:grpSpLocks/>
        </xdr:cNvGrpSpPr>
      </xdr:nvGrpSpPr>
      <xdr:grpSpPr bwMode="auto">
        <a:xfrm>
          <a:off x="4114800" y="10029825"/>
          <a:ext cx="238125" cy="0"/>
          <a:chOff x="466" y="3952"/>
          <a:chExt cx="28" cy="16"/>
        </a:xfrm>
      </xdr:grpSpPr>
      <xdr:sp macro="" textlink="">
        <xdr:nvSpPr>
          <xdr:cNvPr id="5392194" name="Line 6074">
            <a:extLst>
              <a:ext uri="{FF2B5EF4-FFF2-40B4-BE49-F238E27FC236}">
                <a16:creationId xmlns:a16="http://schemas.microsoft.com/office/drawing/2014/main" id="{639B4B4A-7F56-4BE2-8054-E1F08B2CAC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95" name="Line 6075">
            <a:extLst>
              <a:ext uri="{FF2B5EF4-FFF2-40B4-BE49-F238E27FC236}">
                <a16:creationId xmlns:a16="http://schemas.microsoft.com/office/drawing/2014/main" id="{23AE22DB-6C7E-4F56-ADD0-38FEEF09AB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060" name="Group 6076">
          <a:extLst>
            <a:ext uri="{FF2B5EF4-FFF2-40B4-BE49-F238E27FC236}">
              <a16:creationId xmlns:a16="http://schemas.microsoft.com/office/drawing/2014/main" id="{5EF5BC3F-2D3D-4640-8C41-C1B8CFA9D12E}"/>
            </a:ext>
          </a:extLst>
        </xdr:cNvPr>
        <xdr:cNvGrpSpPr>
          <a:grpSpLocks/>
        </xdr:cNvGrpSpPr>
      </xdr:nvGrpSpPr>
      <xdr:grpSpPr bwMode="auto">
        <a:xfrm>
          <a:off x="5476875" y="10029825"/>
          <a:ext cx="228600" cy="0"/>
          <a:chOff x="466" y="3952"/>
          <a:chExt cx="28" cy="16"/>
        </a:xfrm>
      </xdr:grpSpPr>
      <xdr:sp macro="" textlink="">
        <xdr:nvSpPr>
          <xdr:cNvPr id="5392192" name="Line 6077">
            <a:extLst>
              <a:ext uri="{FF2B5EF4-FFF2-40B4-BE49-F238E27FC236}">
                <a16:creationId xmlns:a16="http://schemas.microsoft.com/office/drawing/2014/main" id="{E48451E8-336A-4945-AB27-8B5204AB05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93" name="Line 6078">
            <a:extLst>
              <a:ext uri="{FF2B5EF4-FFF2-40B4-BE49-F238E27FC236}">
                <a16:creationId xmlns:a16="http://schemas.microsoft.com/office/drawing/2014/main" id="{AC36E7E1-D2D7-455C-B7C7-D5E624BBDD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1" name="Group 6079">
          <a:extLst>
            <a:ext uri="{FF2B5EF4-FFF2-40B4-BE49-F238E27FC236}">
              <a16:creationId xmlns:a16="http://schemas.microsoft.com/office/drawing/2014/main" id="{D52DA036-4306-4425-BB41-49A371885BD0}"/>
            </a:ext>
          </a:extLst>
        </xdr:cNvPr>
        <xdr:cNvGrpSpPr>
          <a:grpSpLocks/>
        </xdr:cNvGrpSpPr>
      </xdr:nvGrpSpPr>
      <xdr:grpSpPr bwMode="auto">
        <a:xfrm>
          <a:off x="4695825" y="10029825"/>
          <a:ext cx="266700" cy="0"/>
          <a:chOff x="466" y="3952"/>
          <a:chExt cx="28" cy="16"/>
        </a:xfrm>
      </xdr:grpSpPr>
      <xdr:sp macro="" textlink="">
        <xdr:nvSpPr>
          <xdr:cNvPr id="5392190" name="Line 6080">
            <a:extLst>
              <a:ext uri="{FF2B5EF4-FFF2-40B4-BE49-F238E27FC236}">
                <a16:creationId xmlns:a16="http://schemas.microsoft.com/office/drawing/2014/main" id="{6274E5F2-825E-4D7B-8BAE-FE7E75992B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91" name="Line 6081">
            <a:extLst>
              <a:ext uri="{FF2B5EF4-FFF2-40B4-BE49-F238E27FC236}">
                <a16:creationId xmlns:a16="http://schemas.microsoft.com/office/drawing/2014/main" id="{0BA4E940-FFE5-4B65-A647-EBD50168D6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2" name="Group 6082">
          <a:extLst>
            <a:ext uri="{FF2B5EF4-FFF2-40B4-BE49-F238E27FC236}">
              <a16:creationId xmlns:a16="http://schemas.microsoft.com/office/drawing/2014/main" id="{02130696-4484-4062-9792-2C6746E340A6}"/>
            </a:ext>
          </a:extLst>
        </xdr:cNvPr>
        <xdr:cNvGrpSpPr>
          <a:grpSpLocks/>
        </xdr:cNvGrpSpPr>
      </xdr:nvGrpSpPr>
      <xdr:grpSpPr bwMode="auto">
        <a:xfrm>
          <a:off x="4695825" y="10029825"/>
          <a:ext cx="266700" cy="0"/>
          <a:chOff x="466" y="3952"/>
          <a:chExt cx="28" cy="16"/>
        </a:xfrm>
      </xdr:grpSpPr>
      <xdr:sp macro="" textlink="">
        <xdr:nvSpPr>
          <xdr:cNvPr id="5392188" name="Line 6083">
            <a:extLst>
              <a:ext uri="{FF2B5EF4-FFF2-40B4-BE49-F238E27FC236}">
                <a16:creationId xmlns:a16="http://schemas.microsoft.com/office/drawing/2014/main" id="{EC28A5C8-3BAB-4C95-8942-DBF0ED9B56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89" name="Line 6084">
            <a:extLst>
              <a:ext uri="{FF2B5EF4-FFF2-40B4-BE49-F238E27FC236}">
                <a16:creationId xmlns:a16="http://schemas.microsoft.com/office/drawing/2014/main" id="{4DA74D0E-05BF-4657-9E4B-EEBB78CF67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3" name="Group 6085">
          <a:extLst>
            <a:ext uri="{FF2B5EF4-FFF2-40B4-BE49-F238E27FC236}">
              <a16:creationId xmlns:a16="http://schemas.microsoft.com/office/drawing/2014/main" id="{F3417BC5-A56B-41B8-BBBB-7E6D1B8CF215}"/>
            </a:ext>
          </a:extLst>
        </xdr:cNvPr>
        <xdr:cNvGrpSpPr>
          <a:grpSpLocks/>
        </xdr:cNvGrpSpPr>
      </xdr:nvGrpSpPr>
      <xdr:grpSpPr bwMode="auto">
        <a:xfrm>
          <a:off x="4695825" y="10029825"/>
          <a:ext cx="266700" cy="0"/>
          <a:chOff x="466" y="3952"/>
          <a:chExt cx="28" cy="16"/>
        </a:xfrm>
      </xdr:grpSpPr>
      <xdr:sp macro="" textlink="">
        <xdr:nvSpPr>
          <xdr:cNvPr id="5392186" name="Line 6086">
            <a:extLst>
              <a:ext uri="{FF2B5EF4-FFF2-40B4-BE49-F238E27FC236}">
                <a16:creationId xmlns:a16="http://schemas.microsoft.com/office/drawing/2014/main" id="{D98606FC-3786-48ED-8366-99FA24F4AD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87" name="Line 6087">
            <a:extLst>
              <a:ext uri="{FF2B5EF4-FFF2-40B4-BE49-F238E27FC236}">
                <a16:creationId xmlns:a16="http://schemas.microsoft.com/office/drawing/2014/main" id="{314DCB79-6D6F-4FEE-AB50-88253257CD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4" name="Group 6088">
          <a:extLst>
            <a:ext uri="{FF2B5EF4-FFF2-40B4-BE49-F238E27FC236}">
              <a16:creationId xmlns:a16="http://schemas.microsoft.com/office/drawing/2014/main" id="{6FEFBA97-F7EF-45E5-8843-3006247B13C7}"/>
            </a:ext>
          </a:extLst>
        </xdr:cNvPr>
        <xdr:cNvGrpSpPr>
          <a:grpSpLocks/>
        </xdr:cNvGrpSpPr>
      </xdr:nvGrpSpPr>
      <xdr:grpSpPr bwMode="auto">
        <a:xfrm>
          <a:off x="4695825" y="10029825"/>
          <a:ext cx="266700" cy="0"/>
          <a:chOff x="466" y="3952"/>
          <a:chExt cx="28" cy="16"/>
        </a:xfrm>
      </xdr:grpSpPr>
      <xdr:sp macro="" textlink="">
        <xdr:nvSpPr>
          <xdr:cNvPr id="5392184" name="Line 6089">
            <a:extLst>
              <a:ext uri="{FF2B5EF4-FFF2-40B4-BE49-F238E27FC236}">
                <a16:creationId xmlns:a16="http://schemas.microsoft.com/office/drawing/2014/main" id="{36587D54-74BA-4457-9442-E2A77FCA64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85" name="Line 6090">
            <a:extLst>
              <a:ext uri="{FF2B5EF4-FFF2-40B4-BE49-F238E27FC236}">
                <a16:creationId xmlns:a16="http://schemas.microsoft.com/office/drawing/2014/main" id="{3CED77B2-74AD-4221-9E3C-03F13A45A7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065" name="Group 6091">
          <a:extLst>
            <a:ext uri="{FF2B5EF4-FFF2-40B4-BE49-F238E27FC236}">
              <a16:creationId xmlns:a16="http://schemas.microsoft.com/office/drawing/2014/main" id="{512180E0-811E-43A0-8961-DFE06DE71E4F}"/>
            </a:ext>
          </a:extLst>
        </xdr:cNvPr>
        <xdr:cNvGrpSpPr>
          <a:grpSpLocks/>
        </xdr:cNvGrpSpPr>
      </xdr:nvGrpSpPr>
      <xdr:grpSpPr bwMode="auto">
        <a:xfrm>
          <a:off x="4572000" y="10029825"/>
          <a:ext cx="228600" cy="0"/>
          <a:chOff x="466" y="3952"/>
          <a:chExt cx="28" cy="16"/>
        </a:xfrm>
      </xdr:grpSpPr>
      <xdr:sp macro="" textlink="">
        <xdr:nvSpPr>
          <xdr:cNvPr id="5392182" name="Line 6092">
            <a:extLst>
              <a:ext uri="{FF2B5EF4-FFF2-40B4-BE49-F238E27FC236}">
                <a16:creationId xmlns:a16="http://schemas.microsoft.com/office/drawing/2014/main" id="{698C13FE-DD04-435C-A61F-A46CBC4967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83" name="Line 6093">
            <a:extLst>
              <a:ext uri="{FF2B5EF4-FFF2-40B4-BE49-F238E27FC236}">
                <a16:creationId xmlns:a16="http://schemas.microsoft.com/office/drawing/2014/main" id="{2CB8FAF7-CD00-423A-A0C0-2711C66866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66" name="Group 6094">
          <a:extLst>
            <a:ext uri="{FF2B5EF4-FFF2-40B4-BE49-F238E27FC236}">
              <a16:creationId xmlns:a16="http://schemas.microsoft.com/office/drawing/2014/main" id="{3FA2356A-8061-4140-8192-A3D81865F642}"/>
            </a:ext>
          </a:extLst>
        </xdr:cNvPr>
        <xdr:cNvGrpSpPr>
          <a:grpSpLocks/>
        </xdr:cNvGrpSpPr>
      </xdr:nvGrpSpPr>
      <xdr:grpSpPr bwMode="auto">
        <a:xfrm>
          <a:off x="4114800" y="10029825"/>
          <a:ext cx="238125" cy="0"/>
          <a:chOff x="466" y="3952"/>
          <a:chExt cx="28" cy="16"/>
        </a:xfrm>
      </xdr:grpSpPr>
      <xdr:sp macro="" textlink="">
        <xdr:nvSpPr>
          <xdr:cNvPr id="5392180" name="Line 6095">
            <a:extLst>
              <a:ext uri="{FF2B5EF4-FFF2-40B4-BE49-F238E27FC236}">
                <a16:creationId xmlns:a16="http://schemas.microsoft.com/office/drawing/2014/main" id="{2BBC21A6-2E40-4DD0-A444-878582B04C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81" name="Line 6096">
            <a:extLst>
              <a:ext uri="{FF2B5EF4-FFF2-40B4-BE49-F238E27FC236}">
                <a16:creationId xmlns:a16="http://schemas.microsoft.com/office/drawing/2014/main" id="{38C3A2FA-679F-4F47-AA03-469E6BE540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7" name="Group 6097">
          <a:extLst>
            <a:ext uri="{FF2B5EF4-FFF2-40B4-BE49-F238E27FC236}">
              <a16:creationId xmlns:a16="http://schemas.microsoft.com/office/drawing/2014/main" id="{85101F0A-2E8D-4DBE-BAC8-BFEFDF45AD0D}"/>
            </a:ext>
          </a:extLst>
        </xdr:cNvPr>
        <xdr:cNvGrpSpPr>
          <a:grpSpLocks/>
        </xdr:cNvGrpSpPr>
      </xdr:nvGrpSpPr>
      <xdr:grpSpPr bwMode="auto">
        <a:xfrm>
          <a:off x="4695825" y="10029825"/>
          <a:ext cx="266700" cy="0"/>
          <a:chOff x="466" y="3952"/>
          <a:chExt cx="28" cy="16"/>
        </a:xfrm>
      </xdr:grpSpPr>
      <xdr:sp macro="" textlink="">
        <xdr:nvSpPr>
          <xdr:cNvPr id="5392178" name="Line 6098">
            <a:extLst>
              <a:ext uri="{FF2B5EF4-FFF2-40B4-BE49-F238E27FC236}">
                <a16:creationId xmlns:a16="http://schemas.microsoft.com/office/drawing/2014/main" id="{01CC897B-BCBE-46F5-949D-C1D1756331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79" name="Line 6099">
            <a:extLst>
              <a:ext uri="{FF2B5EF4-FFF2-40B4-BE49-F238E27FC236}">
                <a16:creationId xmlns:a16="http://schemas.microsoft.com/office/drawing/2014/main" id="{2CAA0DB8-8C44-42C4-A62F-8CBD965E764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68" name="Group 6100">
          <a:extLst>
            <a:ext uri="{FF2B5EF4-FFF2-40B4-BE49-F238E27FC236}">
              <a16:creationId xmlns:a16="http://schemas.microsoft.com/office/drawing/2014/main" id="{7A3CE8DB-8508-4411-8402-436280024423}"/>
            </a:ext>
          </a:extLst>
        </xdr:cNvPr>
        <xdr:cNvGrpSpPr>
          <a:grpSpLocks/>
        </xdr:cNvGrpSpPr>
      </xdr:nvGrpSpPr>
      <xdr:grpSpPr bwMode="auto">
        <a:xfrm>
          <a:off x="4114800" y="10029825"/>
          <a:ext cx="238125" cy="0"/>
          <a:chOff x="466" y="3952"/>
          <a:chExt cx="28" cy="16"/>
        </a:xfrm>
      </xdr:grpSpPr>
      <xdr:sp macro="" textlink="">
        <xdr:nvSpPr>
          <xdr:cNvPr id="5392176" name="Line 6101">
            <a:extLst>
              <a:ext uri="{FF2B5EF4-FFF2-40B4-BE49-F238E27FC236}">
                <a16:creationId xmlns:a16="http://schemas.microsoft.com/office/drawing/2014/main" id="{F1FFB63A-5517-4141-85C9-4E83FDBA35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77" name="Line 6102">
            <a:extLst>
              <a:ext uri="{FF2B5EF4-FFF2-40B4-BE49-F238E27FC236}">
                <a16:creationId xmlns:a16="http://schemas.microsoft.com/office/drawing/2014/main" id="{30A183B8-6D99-4AAF-9178-064987AE73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69" name="Group 6103">
          <a:extLst>
            <a:ext uri="{FF2B5EF4-FFF2-40B4-BE49-F238E27FC236}">
              <a16:creationId xmlns:a16="http://schemas.microsoft.com/office/drawing/2014/main" id="{44ADA932-BA51-4E8A-8DA5-8D209ECAC2DF}"/>
            </a:ext>
          </a:extLst>
        </xdr:cNvPr>
        <xdr:cNvGrpSpPr>
          <a:grpSpLocks/>
        </xdr:cNvGrpSpPr>
      </xdr:nvGrpSpPr>
      <xdr:grpSpPr bwMode="auto">
        <a:xfrm>
          <a:off x="4695825" y="10029825"/>
          <a:ext cx="266700" cy="0"/>
          <a:chOff x="466" y="3952"/>
          <a:chExt cx="28" cy="16"/>
        </a:xfrm>
      </xdr:grpSpPr>
      <xdr:sp macro="" textlink="">
        <xdr:nvSpPr>
          <xdr:cNvPr id="5392174" name="Line 6104">
            <a:extLst>
              <a:ext uri="{FF2B5EF4-FFF2-40B4-BE49-F238E27FC236}">
                <a16:creationId xmlns:a16="http://schemas.microsoft.com/office/drawing/2014/main" id="{252569C4-A566-4CD1-9977-1F48A995FF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75" name="Line 6105">
            <a:extLst>
              <a:ext uri="{FF2B5EF4-FFF2-40B4-BE49-F238E27FC236}">
                <a16:creationId xmlns:a16="http://schemas.microsoft.com/office/drawing/2014/main" id="{6371593C-9DDD-433D-8E63-BE204DD4CC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70" name="Group 6106">
          <a:extLst>
            <a:ext uri="{FF2B5EF4-FFF2-40B4-BE49-F238E27FC236}">
              <a16:creationId xmlns:a16="http://schemas.microsoft.com/office/drawing/2014/main" id="{140278DB-71AB-4953-9664-A425F13F59F5}"/>
            </a:ext>
          </a:extLst>
        </xdr:cNvPr>
        <xdr:cNvGrpSpPr>
          <a:grpSpLocks/>
        </xdr:cNvGrpSpPr>
      </xdr:nvGrpSpPr>
      <xdr:grpSpPr bwMode="auto">
        <a:xfrm>
          <a:off x="4114800" y="10029825"/>
          <a:ext cx="238125" cy="0"/>
          <a:chOff x="466" y="3952"/>
          <a:chExt cx="28" cy="16"/>
        </a:xfrm>
      </xdr:grpSpPr>
      <xdr:sp macro="" textlink="">
        <xdr:nvSpPr>
          <xdr:cNvPr id="5392172" name="Line 6107">
            <a:extLst>
              <a:ext uri="{FF2B5EF4-FFF2-40B4-BE49-F238E27FC236}">
                <a16:creationId xmlns:a16="http://schemas.microsoft.com/office/drawing/2014/main" id="{FF954F45-2C71-4EFE-B99D-78955BBF6E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73" name="Line 6108">
            <a:extLst>
              <a:ext uri="{FF2B5EF4-FFF2-40B4-BE49-F238E27FC236}">
                <a16:creationId xmlns:a16="http://schemas.microsoft.com/office/drawing/2014/main" id="{B8906874-9D1D-42D7-9814-B75DA369F6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071" name="Group 6109">
          <a:extLst>
            <a:ext uri="{FF2B5EF4-FFF2-40B4-BE49-F238E27FC236}">
              <a16:creationId xmlns:a16="http://schemas.microsoft.com/office/drawing/2014/main" id="{932B2D88-7455-4182-97C3-8EC84386B960}"/>
            </a:ext>
          </a:extLst>
        </xdr:cNvPr>
        <xdr:cNvGrpSpPr>
          <a:grpSpLocks/>
        </xdr:cNvGrpSpPr>
      </xdr:nvGrpSpPr>
      <xdr:grpSpPr bwMode="auto">
        <a:xfrm>
          <a:off x="4695825" y="10029825"/>
          <a:ext cx="266700" cy="0"/>
          <a:chOff x="466" y="3952"/>
          <a:chExt cx="28" cy="16"/>
        </a:xfrm>
      </xdr:grpSpPr>
      <xdr:sp macro="" textlink="">
        <xdr:nvSpPr>
          <xdr:cNvPr id="5392170" name="Line 6110">
            <a:extLst>
              <a:ext uri="{FF2B5EF4-FFF2-40B4-BE49-F238E27FC236}">
                <a16:creationId xmlns:a16="http://schemas.microsoft.com/office/drawing/2014/main" id="{E14ECEEA-41C7-4178-859B-7454C563E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71" name="Line 6111">
            <a:extLst>
              <a:ext uri="{FF2B5EF4-FFF2-40B4-BE49-F238E27FC236}">
                <a16:creationId xmlns:a16="http://schemas.microsoft.com/office/drawing/2014/main" id="{28E0F5FE-9F72-4387-B206-DC6C3485D5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72" name="Group 6112">
          <a:extLst>
            <a:ext uri="{FF2B5EF4-FFF2-40B4-BE49-F238E27FC236}">
              <a16:creationId xmlns:a16="http://schemas.microsoft.com/office/drawing/2014/main" id="{381FE9AC-DA81-4BC8-A975-09DF6F6AFF88}"/>
            </a:ext>
          </a:extLst>
        </xdr:cNvPr>
        <xdr:cNvGrpSpPr>
          <a:grpSpLocks/>
        </xdr:cNvGrpSpPr>
      </xdr:nvGrpSpPr>
      <xdr:grpSpPr bwMode="auto">
        <a:xfrm>
          <a:off x="4114800" y="10029825"/>
          <a:ext cx="238125" cy="0"/>
          <a:chOff x="466" y="3952"/>
          <a:chExt cx="28" cy="16"/>
        </a:xfrm>
      </xdr:grpSpPr>
      <xdr:sp macro="" textlink="">
        <xdr:nvSpPr>
          <xdr:cNvPr id="5392168" name="Line 6113">
            <a:extLst>
              <a:ext uri="{FF2B5EF4-FFF2-40B4-BE49-F238E27FC236}">
                <a16:creationId xmlns:a16="http://schemas.microsoft.com/office/drawing/2014/main" id="{B6270C41-D939-4A4A-9094-3556C8EADA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69" name="Line 6114">
            <a:extLst>
              <a:ext uri="{FF2B5EF4-FFF2-40B4-BE49-F238E27FC236}">
                <a16:creationId xmlns:a16="http://schemas.microsoft.com/office/drawing/2014/main" id="{F7C28F9C-F07E-4DC3-ACCC-06107ED38B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73" name="Group 6115">
          <a:extLst>
            <a:ext uri="{FF2B5EF4-FFF2-40B4-BE49-F238E27FC236}">
              <a16:creationId xmlns:a16="http://schemas.microsoft.com/office/drawing/2014/main" id="{D9AC7E39-E058-4991-B086-C4999541CCF3}"/>
            </a:ext>
          </a:extLst>
        </xdr:cNvPr>
        <xdr:cNvGrpSpPr>
          <a:grpSpLocks/>
        </xdr:cNvGrpSpPr>
      </xdr:nvGrpSpPr>
      <xdr:grpSpPr bwMode="auto">
        <a:xfrm>
          <a:off x="4114800" y="10029825"/>
          <a:ext cx="238125" cy="0"/>
          <a:chOff x="466" y="3952"/>
          <a:chExt cx="28" cy="16"/>
        </a:xfrm>
      </xdr:grpSpPr>
      <xdr:sp macro="" textlink="">
        <xdr:nvSpPr>
          <xdr:cNvPr id="5392166" name="Line 6116">
            <a:extLst>
              <a:ext uri="{FF2B5EF4-FFF2-40B4-BE49-F238E27FC236}">
                <a16:creationId xmlns:a16="http://schemas.microsoft.com/office/drawing/2014/main" id="{E55FAB4A-D5E3-4198-B8B2-8224B04030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67" name="Line 6117">
            <a:extLst>
              <a:ext uri="{FF2B5EF4-FFF2-40B4-BE49-F238E27FC236}">
                <a16:creationId xmlns:a16="http://schemas.microsoft.com/office/drawing/2014/main" id="{B87B77FD-72A2-46E3-92B9-99908F628D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74" name="Group 6118">
          <a:extLst>
            <a:ext uri="{FF2B5EF4-FFF2-40B4-BE49-F238E27FC236}">
              <a16:creationId xmlns:a16="http://schemas.microsoft.com/office/drawing/2014/main" id="{2E6C4334-103E-4662-9405-A91830464B67}"/>
            </a:ext>
          </a:extLst>
        </xdr:cNvPr>
        <xdr:cNvGrpSpPr>
          <a:grpSpLocks/>
        </xdr:cNvGrpSpPr>
      </xdr:nvGrpSpPr>
      <xdr:grpSpPr bwMode="auto">
        <a:xfrm>
          <a:off x="4114800" y="10029825"/>
          <a:ext cx="238125" cy="0"/>
          <a:chOff x="466" y="3952"/>
          <a:chExt cx="28" cy="16"/>
        </a:xfrm>
      </xdr:grpSpPr>
      <xdr:sp macro="" textlink="">
        <xdr:nvSpPr>
          <xdr:cNvPr id="5392164" name="Line 6119">
            <a:extLst>
              <a:ext uri="{FF2B5EF4-FFF2-40B4-BE49-F238E27FC236}">
                <a16:creationId xmlns:a16="http://schemas.microsoft.com/office/drawing/2014/main" id="{E797D99E-D865-4A58-9541-C2C0A285F3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65" name="Line 6120">
            <a:extLst>
              <a:ext uri="{FF2B5EF4-FFF2-40B4-BE49-F238E27FC236}">
                <a16:creationId xmlns:a16="http://schemas.microsoft.com/office/drawing/2014/main" id="{C9517CB9-EF7B-47DA-BE08-4ADC38D26B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75" name="Group 6121">
          <a:extLst>
            <a:ext uri="{FF2B5EF4-FFF2-40B4-BE49-F238E27FC236}">
              <a16:creationId xmlns:a16="http://schemas.microsoft.com/office/drawing/2014/main" id="{12A05838-B593-4332-BFCA-0E302ECB58B9}"/>
            </a:ext>
          </a:extLst>
        </xdr:cNvPr>
        <xdr:cNvGrpSpPr>
          <a:grpSpLocks/>
        </xdr:cNvGrpSpPr>
      </xdr:nvGrpSpPr>
      <xdr:grpSpPr bwMode="auto">
        <a:xfrm>
          <a:off x="4114800" y="10029825"/>
          <a:ext cx="238125" cy="0"/>
          <a:chOff x="466" y="3952"/>
          <a:chExt cx="28" cy="16"/>
        </a:xfrm>
      </xdr:grpSpPr>
      <xdr:sp macro="" textlink="">
        <xdr:nvSpPr>
          <xdr:cNvPr id="5392162" name="Line 6122">
            <a:extLst>
              <a:ext uri="{FF2B5EF4-FFF2-40B4-BE49-F238E27FC236}">
                <a16:creationId xmlns:a16="http://schemas.microsoft.com/office/drawing/2014/main" id="{B74CF26E-2358-42C7-A4B4-C43FF180CC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63" name="Line 6123">
            <a:extLst>
              <a:ext uri="{FF2B5EF4-FFF2-40B4-BE49-F238E27FC236}">
                <a16:creationId xmlns:a16="http://schemas.microsoft.com/office/drawing/2014/main" id="{94ADBBB5-6D2D-4F1F-BBE1-4DA65D0B85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076" name="Group 6124">
          <a:extLst>
            <a:ext uri="{FF2B5EF4-FFF2-40B4-BE49-F238E27FC236}">
              <a16:creationId xmlns:a16="http://schemas.microsoft.com/office/drawing/2014/main" id="{FA5F9C30-FC71-48BC-9D4D-000073EB4258}"/>
            </a:ext>
          </a:extLst>
        </xdr:cNvPr>
        <xdr:cNvGrpSpPr>
          <a:grpSpLocks/>
        </xdr:cNvGrpSpPr>
      </xdr:nvGrpSpPr>
      <xdr:grpSpPr bwMode="auto">
        <a:xfrm>
          <a:off x="5133975" y="10029825"/>
          <a:ext cx="0" cy="0"/>
          <a:chOff x="466" y="3952"/>
          <a:chExt cx="28" cy="16"/>
        </a:xfrm>
      </xdr:grpSpPr>
      <xdr:sp macro="" textlink="">
        <xdr:nvSpPr>
          <xdr:cNvPr id="5392160" name="Line 6125">
            <a:extLst>
              <a:ext uri="{FF2B5EF4-FFF2-40B4-BE49-F238E27FC236}">
                <a16:creationId xmlns:a16="http://schemas.microsoft.com/office/drawing/2014/main" id="{20405B1E-8485-4534-A0F3-A581738357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61" name="Line 6126">
            <a:extLst>
              <a:ext uri="{FF2B5EF4-FFF2-40B4-BE49-F238E27FC236}">
                <a16:creationId xmlns:a16="http://schemas.microsoft.com/office/drawing/2014/main" id="{4849CBE0-5430-46F9-9249-C704BFF263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077" name="Group 6127">
          <a:extLst>
            <a:ext uri="{FF2B5EF4-FFF2-40B4-BE49-F238E27FC236}">
              <a16:creationId xmlns:a16="http://schemas.microsoft.com/office/drawing/2014/main" id="{F64B5939-D925-4923-8177-20D163A8073B}"/>
            </a:ext>
          </a:extLst>
        </xdr:cNvPr>
        <xdr:cNvGrpSpPr>
          <a:grpSpLocks/>
        </xdr:cNvGrpSpPr>
      </xdr:nvGrpSpPr>
      <xdr:grpSpPr bwMode="auto">
        <a:xfrm>
          <a:off x="5133975" y="10029825"/>
          <a:ext cx="0" cy="0"/>
          <a:chOff x="466" y="3952"/>
          <a:chExt cx="28" cy="16"/>
        </a:xfrm>
      </xdr:grpSpPr>
      <xdr:sp macro="" textlink="">
        <xdr:nvSpPr>
          <xdr:cNvPr id="5392158" name="Line 6128">
            <a:extLst>
              <a:ext uri="{FF2B5EF4-FFF2-40B4-BE49-F238E27FC236}">
                <a16:creationId xmlns:a16="http://schemas.microsoft.com/office/drawing/2014/main" id="{7581458B-8FC4-4EA3-9909-8698AFF634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59" name="Line 6129">
            <a:extLst>
              <a:ext uri="{FF2B5EF4-FFF2-40B4-BE49-F238E27FC236}">
                <a16:creationId xmlns:a16="http://schemas.microsoft.com/office/drawing/2014/main" id="{F0B77A4F-F487-4C17-97EA-B84501420C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078" name="Group 6130">
          <a:extLst>
            <a:ext uri="{FF2B5EF4-FFF2-40B4-BE49-F238E27FC236}">
              <a16:creationId xmlns:a16="http://schemas.microsoft.com/office/drawing/2014/main" id="{FDA5F10E-AA8B-450D-A1C9-7A49553781A7}"/>
            </a:ext>
          </a:extLst>
        </xdr:cNvPr>
        <xdr:cNvGrpSpPr>
          <a:grpSpLocks/>
        </xdr:cNvGrpSpPr>
      </xdr:nvGrpSpPr>
      <xdr:grpSpPr bwMode="auto">
        <a:xfrm>
          <a:off x="5133975" y="10029825"/>
          <a:ext cx="0" cy="0"/>
          <a:chOff x="466" y="3952"/>
          <a:chExt cx="28" cy="16"/>
        </a:xfrm>
      </xdr:grpSpPr>
      <xdr:sp macro="" textlink="">
        <xdr:nvSpPr>
          <xdr:cNvPr id="5392156" name="Line 6131">
            <a:extLst>
              <a:ext uri="{FF2B5EF4-FFF2-40B4-BE49-F238E27FC236}">
                <a16:creationId xmlns:a16="http://schemas.microsoft.com/office/drawing/2014/main" id="{47FEC0B5-D99E-4A6B-887C-BDCB79607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57" name="Line 6132">
            <a:extLst>
              <a:ext uri="{FF2B5EF4-FFF2-40B4-BE49-F238E27FC236}">
                <a16:creationId xmlns:a16="http://schemas.microsoft.com/office/drawing/2014/main" id="{40BD24AE-687B-4C8B-8225-FCCEEF1B67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079" name="Group 6133">
          <a:extLst>
            <a:ext uri="{FF2B5EF4-FFF2-40B4-BE49-F238E27FC236}">
              <a16:creationId xmlns:a16="http://schemas.microsoft.com/office/drawing/2014/main" id="{62453B9B-056D-4730-BEA4-D34373097395}"/>
            </a:ext>
          </a:extLst>
        </xdr:cNvPr>
        <xdr:cNvGrpSpPr>
          <a:grpSpLocks/>
        </xdr:cNvGrpSpPr>
      </xdr:nvGrpSpPr>
      <xdr:grpSpPr bwMode="auto">
        <a:xfrm>
          <a:off x="5133975" y="10029825"/>
          <a:ext cx="0" cy="0"/>
          <a:chOff x="466" y="3952"/>
          <a:chExt cx="28" cy="16"/>
        </a:xfrm>
      </xdr:grpSpPr>
      <xdr:sp macro="" textlink="">
        <xdr:nvSpPr>
          <xdr:cNvPr id="5392154" name="Line 6134">
            <a:extLst>
              <a:ext uri="{FF2B5EF4-FFF2-40B4-BE49-F238E27FC236}">
                <a16:creationId xmlns:a16="http://schemas.microsoft.com/office/drawing/2014/main" id="{A0A00C4A-767B-4906-B1AF-DAA8203583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55" name="Line 6135">
            <a:extLst>
              <a:ext uri="{FF2B5EF4-FFF2-40B4-BE49-F238E27FC236}">
                <a16:creationId xmlns:a16="http://schemas.microsoft.com/office/drawing/2014/main" id="{6F4D6A69-12FD-434E-BAD6-A5014FA13D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91080" name="Group 6136">
          <a:extLst>
            <a:ext uri="{FF2B5EF4-FFF2-40B4-BE49-F238E27FC236}">
              <a16:creationId xmlns:a16="http://schemas.microsoft.com/office/drawing/2014/main" id="{CC5445EE-A84E-4330-BFE5-75A3BCEECBAE}"/>
            </a:ext>
          </a:extLst>
        </xdr:cNvPr>
        <xdr:cNvGrpSpPr>
          <a:grpSpLocks/>
        </xdr:cNvGrpSpPr>
      </xdr:nvGrpSpPr>
      <xdr:grpSpPr bwMode="auto">
        <a:xfrm>
          <a:off x="4048125" y="10029825"/>
          <a:ext cx="266700" cy="0"/>
          <a:chOff x="466" y="3952"/>
          <a:chExt cx="28" cy="16"/>
        </a:xfrm>
      </xdr:grpSpPr>
      <xdr:sp macro="" textlink="">
        <xdr:nvSpPr>
          <xdr:cNvPr id="5392152" name="Line 6137">
            <a:extLst>
              <a:ext uri="{FF2B5EF4-FFF2-40B4-BE49-F238E27FC236}">
                <a16:creationId xmlns:a16="http://schemas.microsoft.com/office/drawing/2014/main" id="{2116780C-15C3-42AC-8424-EBF3A2CBA0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53" name="Line 6138">
            <a:extLst>
              <a:ext uri="{FF2B5EF4-FFF2-40B4-BE49-F238E27FC236}">
                <a16:creationId xmlns:a16="http://schemas.microsoft.com/office/drawing/2014/main" id="{2AC55080-B6F0-4598-95DD-EB8C6B842B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91081" name="Group 6139">
          <a:extLst>
            <a:ext uri="{FF2B5EF4-FFF2-40B4-BE49-F238E27FC236}">
              <a16:creationId xmlns:a16="http://schemas.microsoft.com/office/drawing/2014/main" id="{EFC11B4D-817E-49E4-B5EE-34601AB902F5}"/>
            </a:ext>
          </a:extLst>
        </xdr:cNvPr>
        <xdr:cNvGrpSpPr>
          <a:grpSpLocks/>
        </xdr:cNvGrpSpPr>
      </xdr:nvGrpSpPr>
      <xdr:grpSpPr bwMode="auto">
        <a:xfrm>
          <a:off x="4029075" y="10029825"/>
          <a:ext cx="266700" cy="0"/>
          <a:chOff x="466" y="3952"/>
          <a:chExt cx="28" cy="16"/>
        </a:xfrm>
      </xdr:grpSpPr>
      <xdr:sp macro="" textlink="">
        <xdr:nvSpPr>
          <xdr:cNvPr id="5392150" name="Line 6140">
            <a:extLst>
              <a:ext uri="{FF2B5EF4-FFF2-40B4-BE49-F238E27FC236}">
                <a16:creationId xmlns:a16="http://schemas.microsoft.com/office/drawing/2014/main" id="{C713E3D0-F3B7-4BD8-8831-B4EEDEE9FB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51" name="Line 6141">
            <a:extLst>
              <a:ext uri="{FF2B5EF4-FFF2-40B4-BE49-F238E27FC236}">
                <a16:creationId xmlns:a16="http://schemas.microsoft.com/office/drawing/2014/main" id="{F6415C09-F2D2-4FCC-8FAE-0729766890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082" name="Group 6142">
          <a:extLst>
            <a:ext uri="{FF2B5EF4-FFF2-40B4-BE49-F238E27FC236}">
              <a16:creationId xmlns:a16="http://schemas.microsoft.com/office/drawing/2014/main" id="{CE780201-9180-4219-A5C7-DF7852B289C7}"/>
            </a:ext>
          </a:extLst>
        </xdr:cNvPr>
        <xdr:cNvGrpSpPr>
          <a:grpSpLocks/>
        </xdr:cNvGrpSpPr>
      </xdr:nvGrpSpPr>
      <xdr:grpSpPr bwMode="auto">
        <a:xfrm>
          <a:off x="4057650" y="10029825"/>
          <a:ext cx="266700" cy="0"/>
          <a:chOff x="466" y="3952"/>
          <a:chExt cx="28" cy="16"/>
        </a:xfrm>
      </xdr:grpSpPr>
      <xdr:sp macro="" textlink="">
        <xdr:nvSpPr>
          <xdr:cNvPr id="5392148" name="Line 6143">
            <a:extLst>
              <a:ext uri="{FF2B5EF4-FFF2-40B4-BE49-F238E27FC236}">
                <a16:creationId xmlns:a16="http://schemas.microsoft.com/office/drawing/2014/main" id="{D6EF12A3-6910-41E1-851F-A6AE2B0DBC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49" name="Line 6144">
            <a:extLst>
              <a:ext uri="{FF2B5EF4-FFF2-40B4-BE49-F238E27FC236}">
                <a16:creationId xmlns:a16="http://schemas.microsoft.com/office/drawing/2014/main" id="{3C8FA0FB-6A23-4D03-AECC-F721EEE36B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91083" name="Group 6145">
          <a:extLst>
            <a:ext uri="{FF2B5EF4-FFF2-40B4-BE49-F238E27FC236}">
              <a16:creationId xmlns:a16="http://schemas.microsoft.com/office/drawing/2014/main" id="{2B7EDEBF-1151-4257-AE07-5F8ECB74F8A9}"/>
            </a:ext>
          </a:extLst>
        </xdr:cNvPr>
        <xdr:cNvGrpSpPr>
          <a:grpSpLocks/>
        </xdr:cNvGrpSpPr>
      </xdr:nvGrpSpPr>
      <xdr:grpSpPr bwMode="auto">
        <a:xfrm>
          <a:off x="4629150" y="10029825"/>
          <a:ext cx="266700" cy="0"/>
          <a:chOff x="466" y="3952"/>
          <a:chExt cx="28" cy="16"/>
        </a:xfrm>
      </xdr:grpSpPr>
      <xdr:sp macro="" textlink="">
        <xdr:nvSpPr>
          <xdr:cNvPr id="5392146" name="Line 6146">
            <a:extLst>
              <a:ext uri="{FF2B5EF4-FFF2-40B4-BE49-F238E27FC236}">
                <a16:creationId xmlns:a16="http://schemas.microsoft.com/office/drawing/2014/main" id="{D0432AE6-D881-45EF-9CA7-F0707E67ED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47" name="Line 6147">
            <a:extLst>
              <a:ext uri="{FF2B5EF4-FFF2-40B4-BE49-F238E27FC236}">
                <a16:creationId xmlns:a16="http://schemas.microsoft.com/office/drawing/2014/main" id="{94A3EF8C-8B57-4474-A7DF-653ABEA180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91084" name="Group 6148">
          <a:extLst>
            <a:ext uri="{FF2B5EF4-FFF2-40B4-BE49-F238E27FC236}">
              <a16:creationId xmlns:a16="http://schemas.microsoft.com/office/drawing/2014/main" id="{49888B7F-3D64-4525-B759-440BA5F72640}"/>
            </a:ext>
          </a:extLst>
        </xdr:cNvPr>
        <xdr:cNvGrpSpPr>
          <a:grpSpLocks/>
        </xdr:cNvGrpSpPr>
      </xdr:nvGrpSpPr>
      <xdr:grpSpPr bwMode="auto">
        <a:xfrm>
          <a:off x="4657725" y="10029825"/>
          <a:ext cx="266700" cy="0"/>
          <a:chOff x="466" y="3952"/>
          <a:chExt cx="28" cy="16"/>
        </a:xfrm>
      </xdr:grpSpPr>
      <xdr:sp macro="" textlink="">
        <xdr:nvSpPr>
          <xdr:cNvPr id="5392144" name="Line 6149">
            <a:extLst>
              <a:ext uri="{FF2B5EF4-FFF2-40B4-BE49-F238E27FC236}">
                <a16:creationId xmlns:a16="http://schemas.microsoft.com/office/drawing/2014/main" id="{3DA9A788-2401-43D1-A31D-8B2B6D30CD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45" name="Line 6150">
            <a:extLst>
              <a:ext uri="{FF2B5EF4-FFF2-40B4-BE49-F238E27FC236}">
                <a16:creationId xmlns:a16="http://schemas.microsoft.com/office/drawing/2014/main" id="{BA86CBE6-5ED5-4EC0-85CA-50B8952ACA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91085" name="Group 6151">
          <a:extLst>
            <a:ext uri="{FF2B5EF4-FFF2-40B4-BE49-F238E27FC236}">
              <a16:creationId xmlns:a16="http://schemas.microsoft.com/office/drawing/2014/main" id="{C5787A65-BACE-414F-8E64-13916236739C}"/>
            </a:ext>
          </a:extLst>
        </xdr:cNvPr>
        <xdr:cNvGrpSpPr>
          <a:grpSpLocks/>
        </xdr:cNvGrpSpPr>
      </xdr:nvGrpSpPr>
      <xdr:grpSpPr bwMode="auto">
        <a:xfrm>
          <a:off x="4648200" y="10029825"/>
          <a:ext cx="266700" cy="0"/>
          <a:chOff x="466" y="3952"/>
          <a:chExt cx="28" cy="16"/>
        </a:xfrm>
      </xdr:grpSpPr>
      <xdr:sp macro="" textlink="">
        <xdr:nvSpPr>
          <xdr:cNvPr id="5392142" name="Line 6152">
            <a:extLst>
              <a:ext uri="{FF2B5EF4-FFF2-40B4-BE49-F238E27FC236}">
                <a16:creationId xmlns:a16="http://schemas.microsoft.com/office/drawing/2014/main" id="{028237C4-C397-4859-856A-4A1CDCB16E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43" name="Line 6153">
            <a:extLst>
              <a:ext uri="{FF2B5EF4-FFF2-40B4-BE49-F238E27FC236}">
                <a16:creationId xmlns:a16="http://schemas.microsoft.com/office/drawing/2014/main" id="{C9A8F228-6C6B-4158-8C61-A57AF85A59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91086" name="Group 6154">
          <a:extLst>
            <a:ext uri="{FF2B5EF4-FFF2-40B4-BE49-F238E27FC236}">
              <a16:creationId xmlns:a16="http://schemas.microsoft.com/office/drawing/2014/main" id="{9B2BB9FF-CDDB-4E5F-A5BC-F61165930B70}"/>
            </a:ext>
          </a:extLst>
        </xdr:cNvPr>
        <xdr:cNvGrpSpPr>
          <a:grpSpLocks/>
        </xdr:cNvGrpSpPr>
      </xdr:nvGrpSpPr>
      <xdr:grpSpPr bwMode="auto">
        <a:xfrm>
          <a:off x="4038600" y="10029825"/>
          <a:ext cx="266700" cy="0"/>
          <a:chOff x="466" y="3952"/>
          <a:chExt cx="28" cy="16"/>
        </a:xfrm>
      </xdr:grpSpPr>
      <xdr:sp macro="" textlink="">
        <xdr:nvSpPr>
          <xdr:cNvPr id="5392140" name="Line 6155">
            <a:extLst>
              <a:ext uri="{FF2B5EF4-FFF2-40B4-BE49-F238E27FC236}">
                <a16:creationId xmlns:a16="http://schemas.microsoft.com/office/drawing/2014/main" id="{6A6A30BB-4C43-4DB3-A19E-689E0B8BB5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41" name="Line 6156">
            <a:extLst>
              <a:ext uri="{FF2B5EF4-FFF2-40B4-BE49-F238E27FC236}">
                <a16:creationId xmlns:a16="http://schemas.microsoft.com/office/drawing/2014/main" id="{66160A91-FBE4-440B-B563-A2D857D684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91087" name="Group 6157">
          <a:extLst>
            <a:ext uri="{FF2B5EF4-FFF2-40B4-BE49-F238E27FC236}">
              <a16:creationId xmlns:a16="http://schemas.microsoft.com/office/drawing/2014/main" id="{02E89162-7EB5-4608-BCCC-E345BA5705DE}"/>
            </a:ext>
          </a:extLst>
        </xdr:cNvPr>
        <xdr:cNvGrpSpPr>
          <a:grpSpLocks/>
        </xdr:cNvGrpSpPr>
      </xdr:nvGrpSpPr>
      <xdr:grpSpPr bwMode="auto">
        <a:xfrm>
          <a:off x="4086225" y="10029825"/>
          <a:ext cx="266700" cy="0"/>
          <a:chOff x="466" y="3952"/>
          <a:chExt cx="28" cy="16"/>
        </a:xfrm>
      </xdr:grpSpPr>
      <xdr:sp macro="" textlink="">
        <xdr:nvSpPr>
          <xdr:cNvPr id="5392138" name="Line 6158">
            <a:extLst>
              <a:ext uri="{FF2B5EF4-FFF2-40B4-BE49-F238E27FC236}">
                <a16:creationId xmlns:a16="http://schemas.microsoft.com/office/drawing/2014/main" id="{9D38E394-FCB2-4093-8018-BEBB633E26C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39" name="Line 6159">
            <a:extLst>
              <a:ext uri="{FF2B5EF4-FFF2-40B4-BE49-F238E27FC236}">
                <a16:creationId xmlns:a16="http://schemas.microsoft.com/office/drawing/2014/main" id="{F080B4C8-B789-4182-9009-795E882E81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91088" name="Group 6160">
          <a:extLst>
            <a:ext uri="{FF2B5EF4-FFF2-40B4-BE49-F238E27FC236}">
              <a16:creationId xmlns:a16="http://schemas.microsoft.com/office/drawing/2014/main" id="{6B0D9A7F-9287-45BC-8D3A-4409CCB77423}"/>
            </a:ext>
          </a:extLst>
        </xdr:cNvPr>
        <xdr:cNvGrpSpPr>
          <a:grpSpLocks/>
        </xdr:cNvGrpSpPr>
      </xdr:nvGrpSpPr>
      <xdr:grpSpPr bwMode="auto">
        <a:xfrm>
          <a:off x="4067175" y="10029825"/>
          <a:ext cx="266700" cy="0"/>
          <a:chOff x="466" y="3952"/>
          <a:chExt cx="28" cy="16"/>
        </a:xfrm>
      </xdr:grpSpPr>
      <xdr:sp macro="" textlink="">
        <xdr:nvSpPr>
          <xdr:cNvPr id="5392136" name="Line 6161">
            <a:extLst>
              <a:ext uri="{FF2B5EF4-FFF2-40B4-BE49-F238E27FC236}">
                <a16:creationId xmlns:a16="http://schemas.microsoft.com/office/drawing/2014/main" id="{CDEAAC55-9799-48E6-A09F-6E8A00838D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37" name="Line 6162">
            <a:extLst>
              <a:ext uri="{FF2B5EF4-FFF2-40B4-BE49-F238E27FC236}">
                <a16:creationId xmlns:a16="http://schemas.microsoft.com/office/drawing/2014/main" id="{284146CB-6315-41AC-B2AE-815A8AA910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089" name="Group 6163">
          <a:extLst>
            <a:ext uri="{FF2B5EF4-FFF2-40B4-BE49-F238E27FC236}">
              <a16:creationId xmlns:a16="http://schemas.microsoft.com/office/drawing/2014/main" id="{725F7B47-19E7-4786-A8C4-FF4F701DC3D5}"/>
            </a:ext>
          </a:extLst>
        </xdr:cNvPr>
        <xdr:cNvGrpSpPr>
          <a:grpSpLocks/>
        </xdr:cNvGrpSpPr>
      </xdr:nvGrpSpPr>
      <xdr:grpSpPr bwMode="auto">
        <a:xfrm>
          <a:off x="4057650" y="10029825"/>
          <a:ext cx="266700" cy="0"/>
          <a:chOff x="466" y="3952"/>
          <a:chExt cx="28" cy="16"/>
        </a:xfrm>
      </xdr:grpSpPr>
      <xdr:sp macro="" textlink="">
        <xdr:nvSpPr>
          <xdr:cNvPr id="5392134" name="Line 6164">
            <a:extLst>
              <a:ext uri="{FF2B5EF4-FFF2-40B4-BE49-F238E27FC236}">
                <a16:creationId xmlns:a16="http://schemas.microsoft.com/office/drawing/2014/main" id="{14907E05-F9D1-4749-8D98-6E3E0C5D50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35" name="Line 6165">
            <a:extLst>
              <a:ext uri="{FF2B5EF4-FFF2-40B4-BE49-F238E27FC236}">
                <a16:creationId xmlns:a16="http://schemas.microsoft.com/office/drawing/2014/main" id="{724E2132-A316-4057-9CBB-5BCAFB216D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0" name="Group 6166">
          <a:extLst>
            <a:ext uri="{FF2B5EF4-FFF2-40B4-BE49-F238E27FC236}">
              <a16:creationId xmlns:a16="http://schemas.microsoft.com/office/drawing/2014/main" id="{E11413ED-1F95-4E0D-B56D-CEB6F7E98DD1}"/>
            </a:ext>
          </a:extLst>
        </xdr:cNvPr>
        <xdr:cNvGrpSpPr>
          <a:grpSpLocks/>
        </xdr:cNvGrpSpPr>
      </xdr:nvGrpSpPr>
      <xdr:grpSpPr bwMode="auto">
        <a:xfrm>
          <a:off x="4114800" y="10029825"/>
          <a:ext cx="238125" cy="0"/>
          <a:chOff x="466" y="3952"/>
          <a:chExt cx="28" cy="16"/>
        </a:xfrm>
      </xdr:grpSpPr>
      <xdr:sp macro="" textlink="">
        <xdr:nvSpPr>
          <xdr:cNvPr id="5392132" name="Line 6167">
            <a:extLst>
              <a:ext uri="{FF2B5EF4-FFF2-40B4-BE49-F238E27FC236}">
                <a16:creationId xmlns:a16="http://schemas.microsoft.com/office/drawing/2014/main" id="{B579D163-190C-4B11-BEDD-E9AA7E24B5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33" name="Line 6168">
            <a:extLst>
              <a:ext uri="{FF2B5EF4-FFF2-40B4-BE49-F238E27FC236}">
                <a16:creationId xmlns:a16="http://schemas.microsoft.com/office/drawing/2014/main" id="{4B01ABBE-3519-4175-A320-23385535FE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1" name="Group 6169">
          <a:extLst>
            <a:ext uri="{FF2B5EF4-FFF2-40B4-BE49-F238E27FC236}">
              <a16:creationId xmlns:a16="http://schemas.microsoft.com/office/drawing/2014/main" id="{11695048-88DE-41B9-9B5A-538DC619CE9A}"/>
            </a:ext>
          </a:extLst>
        </xdr:cNvPr>
        <xdr:cNvGrpSpPr>
          <a:grpSpLocks/>
        </xdr:cNvGrpSpPr>
      </xdr:nvGrpSpPr>
      <xdr:grpSpPr bwMode="auto">
        <a:xfrm>
          <a:off x="4114800" y="10029825"/>
          <a:ext cx="238125" cy="0"/>
          <a:chOff x="466" y="3952"/>
          <a:chExt cx="28" cy="16"/>
        </a:xfrm>
      </xdr:grpSpPr>
      <xdr:sp macro="" textlink="">
        <xdr:nvSpPr>
          <xdr:cNvPr id="5392130" name="Line 6170">
            <a:extLst>
              <a:ext uri="{FF2B5EF4-FFF2-40B4-BE49-F238E27FC236}">
                <a16:creationId xmlns:a16="http://schemas.microsoft.com/office/drawing/2014/main" id="{FD9A5F6F-22A8-4272-AFC6-C65D319D35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31" name="Line 6171">
            <a:extLst>
              <a:ext uri="{FF2B5EF4-FFF2-40B4-BE49-F238E27FC236}">
                <a16:creationId xmlns:a16="http://schemas.microsoft.com/office/drawing/2014/main" id="{6E026A82-B54D-47EE-8176-C5C551671E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2" name="Group 6172">
          <a:extLst>
            <a:ext uri="{FF2B5EF4-FFF2-40B4-BE49-F238E27FC236}">
              <a16:creationId xmlns:a16="http://schemas.microsoft.com/office/drawing/2014/main" id="{75D1D304-7F0A-4C3A-A2FB-07141F97D3BD}"/>
            </a:ext>
          </a:extLst>
        </xdr:cNvPr>
        <xdr:cNvGrpSpPr>
          <a:grpSpLocks/>
        </xdr:cNvGrpSpPr>
      </xdr:nvGrpSpPr>
      <xdr:grpSpPr bwMode="auto">
        <a:xfrm>
          <a:off x="4114800" y="10029825"/>
          <a:ext cx="238125" cy="0"/>
          <a:chOff x="466" y="3952"/>
          <a:chExt cx="28" cy="16"/>
        </a:xfrm>
      </xdr:grpSpPr>
      <xdr:sp macro="" textlink="">
        <xdr:nvSpPr>
          <xdr:cNvPr id="5392128" name="Line 6173">
            <a:extLst>
              <a:ext uri="{FF2B5EF4-FFF2-40B4-BE49-F238E27FC236}">
                <a16:creationId xmlns:a16="http://schemas.microsoft.com/office/drawing/2014/main" id="{9BBA676D-D420-4BC1-819A-8C6ABFAF04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29" name="Line 6174">
            <a:extLst>
              <a:ext uri="{FF2B5EF4-FFF2-40B4-BE49-F238E27FC236}">
                <a16:creationId xmlns:a16="http://schemas.microsoft.com/office/drawing/2014/main" id="{EF880749-6868-4169-A99B-F49554AEFA9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3" name="Group 6175">
          <a:extLst>
            <a:ext uri="{FF2B5EF4-FFF2-40B4-BE49-F238E27FC236}">
              <a16:creationId xmlns:a16="http://schemas.microsoft.com/office/drawing/2014/main" id="{DA767680-B6E4-4182-A5D6-A8B50C942594}"/>
            </a:ext>
          </a:extLst>
        </xdr:cNvPr>
        <xdr:cNvGrpSpPr>
          <a:grpSpLocks/>
        </xdr:cNvGrpSpPr>
      </xdr:nvGrpSpPr>
      <xdr:grpSpPr bwMode="auto">
        <a:xfrm>
          <a:off x="4114800" y="10029825"/>
          <a:ext cx="238125" cy="0"/>
          <a:chOff x="466" y="3952"/>
          <a:chExt cx="28" cy="16"/>
        </a:xfrm>
      </xdr:grpSpPr>
      <xdr:sp macro="" textlink="">
        <xdr:nvSpPr>
          <xdr:cNvPr id="5392126" name="Line 6176">
            <a:extLst>
              <a:ext uri="{FF2B5EF4-FFF2-40B4-BE49-F238E27FC236}">
                <a16:creationId xmlns:a16="http://schemas.microsoft.com/office/drawing/2014/main" id="{1B3E9D2D-F0A7-4122-B8FE-9520F425502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27" name="Line 6177">
            <a:extLst>
              <a:ext uri="{FF2B5EF4-FFF2-40B4-BE49-F238E27FC236}">
                <a16:creationId xmlns:a16="http://schemas.microsoft.com/office/drawing/2014/main" id="{3DC5F7F0-2865-4F49-B24B-5438DEAD3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4" name="Group 6178">
          <a:extLst>
            <a:ext uri="{FF2B5EF4-FFF2-40B4-BE49-F238E27FC236}">
              <a16:creationId xmlns:a16="http://schemas.microsoft.com/office/drawing/2014/main" id="{66CBF0E6-D233-4C84-B46C-A32C1090E3DD}"/>
            </a:ext>
          </a:extLst>
        </xdr:cNvPr>
        <xdr:cNvGrpSpPr>
          <a:grpSpLocks/>
        </xdr:cNvGrpSpPr>
      </xdr:nvGrpSpPr>
      <xdr:grpSpPr bwMode="auto">
        <a:xfrm>
          <a:off x="4114800" y="10029825"/>
          <a:ext cx="238125" cy="0"/>
          <a:chOff x="466" y="3952"/>
          <a:chExt cx="28" cy="16"/>
        </a:xfrm>
      </xdr:grpSpPr>
      <xdr:sp macro="" textlink="">
        <xdr:nvSpPr>
          <xdr:cNvPr id="5392124" name="Line 6179">
            <a:extLst>
              <a:ext uri="{FF2B5EF4-FFF2-40B4-BE49-F238E27FC236}">
                <a16:creationId xmlns:a16="http://schemas.microsoft.com/office/drawing/2014/main" id="{B7CE9B20-63ED-4073-BFEB-7A20B8D072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25" name="Line 6180">
            <a:extLst>
              <a:ext uri="{FF2B5EF4-FFF2-40B4-BE49-F238E27FC236}">
                <a16:creationId xmlns:a16="http://schemas.microsoft.com/office/drawing/2014/main" id="{B58CE6C4-05B1-4CA3-AAA2-C3BD72B814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5" name="Group 6181">
          <a:extLst>
            <a:ext uri="{FF2B5EF4-FFF2-40B4-BE49-F238E27FC236}">
              <a16:creationId xmlns:a16="http://schemas.microsoft.com/office/drawing/2014/main" id="{43A23131-D2CD-4F11-B5C3-D3580DED5D7A}"/>
            </a:ext>
          </a:extLst>
        </xdr:cNvPr>
        <xdr:cNvGrpSpPr>
          <a:grpSpLocks/>
        </xdr:cNvGrpSpPr>
      </xdr:nvGrpSpPr>
      <xdr:grpSpPr bwMode="auto">
        <a:xfrm>
          <a:off x="4114800" y="10029825"/>
          <a:ext cx="238125" cy="0"/>
          <a:chOff x="466" y="3952"/>
          <a:chExt cx="28" cy="16"/>
        </a:xfrm>
      </xdr:grpSpPr>
      <xdr:sp macro="" textlink="">
        <xdr:nvSpPr>
          <xdr:cNvPr id="5392122" name="Line 6182">
            <a:extLst>
              <a:ext uri="{FF2B5EF4-FFF2-40B4-BE49-F238E27FC236}">
                <a16:creationId xmlns:a16="http://schemas.microsoft.com/office/drawing/2014/main" id="{87BB1087-0FA3-4B16-9440-947A69193E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23" name="Line 6183">
            <a:extLst>
              <a:ext uri="{FF2B5EF4-FFF2-40B4-BE49-F238E27FC236}">
                <a16:creationId xmlns:a16="http://schemas.microsoft.com/office/drawing/2014/main" id="{0B2B97C2-035A-4EC8-BE13-BE4F09FABC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096" name="Group 6184">
          <a:extLst>
            <a:ext uri="{FF2B5EF4-FFF2-40B4-BE49-F238E27FC236}">
              <a16:creationId xmlns:a16="http://schemas.microsoft.com/office/drawing/2014/main" id="{24FAAE44-6175-4361-AE17-4298DE32DBCB}"/>
            </a:ext>
          </a:extLst>
        </xdr:cNvPr>
        <xdr:cNvGrpSpPr>
          <a:grpSpLocks/>
        </xdr:cNvGrpSpPr>
      </xdr:nvGrpSpPr>
      <xdr:grpSpPr bwMode="auto">
        <a:xfrm>
          <a:off x="3990975" y="10029825"/>
          <a:ext cx="228600" cy="0"/>
          <a:chOff x="466" y="3952"/>
          <a:chExt cx="28" cy="16"/>
        </a:xfrm>
      </xdr:grpSpPr>
      <xdr:sp macro="" textlink="">
        <xdr:nvSpPr>
          <xdr:cNvPr id="5392120" name="Line 6185">
            <a:extLst>
              <a:ext uri="{FF2B5EF4-FFF2-40B4-BE49-F238E27FC236}">
                <a16:creationId xmlns:a16="http://schemas.microsoft.com/office/drawing/2014/main" id="{1FD1055A-1D1C-4F22-8A6B-50079B7C31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21" name="Line 6186">
            <a:extLst>
              <a:ext uri="{FF2B5EF4-FFF2-40B4-BE49-F238E27FC236}">
                <a16:creationId xmlns:a16="http://schemas.microsoft.com/office/drawing/2014/main" id="{BE6A01CA-E2A1-4DF7-AA2D-7A3F31283E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97" name="Group 6187">
          <a:extLst>
            <a:ext uri="{FF2B5EF4-FFF2-40B4-BE49-F238E27FC236}">
              <a16:creationId xmlns:a16="http://schemas.microsoft.com/office/drawing/2014/main" id="{6F075162-97EF-4BE0-AB77-89435169F3AF}"/>
            </a:ext>
          </a:extLst>
        </xdr:cNvPr>
        <xdr:cNvGrpSpPr>
          <a:grpSpLocks/>
        </xdr:cNvGrpSpPr>
      </xdr:nvGrpSpPr>
      <xdr:grpSpPr bwMode="auto">
        <a:xfrm>
          <a:off x="4114800" y="10029825"/>
          <a:ext cx="228600" cy="0"/>
          <a:chOff x="466" y="3952"/>
          <a:chExt cx="28" cy="16"/>
        </a:xfrm>
      </xdr:grpSpPr>
      <xdr:sp macro="" textlink="">
        <xdr:nvSpPr>
          <xdr:cNvPr id="5392118" name="Line 6188">
            <a:extLst>
              <a:ext uri="{FF2B5EF4-FFF2-40B4-BE49-F238E27FC236}">
                <a16:creationId xmlns:a16="http://schemas.microsoft.com/office/drawing/2014/main" id="{D36B2298-AF65-48B8-A2B2-49B97B8D1F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19" name="Line 6189">
            <a:extLst>
              <a:ext uri="{FF2B5EF4-FFF2-40B4-BE49-F238E27FC236}">
                <a16:creationId xmlns:a16="http://schemas.microsoft.com/office/drawing/2014/main" id="{B4E0DA89-1370-441D-9678-5D98AF6368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098" name="Group 6190">
          <a:extLst>
            <a:ext uri="{FF2B5EF4-FFF2-40B4-BE49-F238E27FC236}">
              <a16:creationId xmlns:a16="http://schemas.microsoft.com/office/drawing/2014/main" id="{4F670225-C9C7-4352-AF9C-4C5EECA25B1B}"/>
            </a:ext>
          </a:extLst>
        </xdr:cNvPr>
        <xdr:cNvGrpSpPr>
          <a:grpSpLocks/>
        </xdr:cNvGrpSpPr>
      </xdr:nvGrpSpPr>
      <xdr:grpSpPr bwMode="auto">
        <a:xfrm>
          <a:off x="4114800" y="10029825"/>
          <a:ext cx="228600" cy="0"/>
          <a:chOff x="466" y="3952"/>
          <a:chExt cx="28" cy="16"/>
        </a:xfrm>
      </xdr:grpSpPr>
      <xdr:sp macro="" textlink="">
        <xdr:nvSpPr>
          <xdr:cNvPr id="5392116" name="Line 6191">
            <a:extLst>
              <a:ext uri="{FF2B5EF4-FFF2-40B4-BE49-F238E27FC236}">
                <a16:creationId xmlns:a16="http://schemas.microsoft.com/office/drawing/2014/main" id="{FF5997C6-0AD3-4561-B7BD-DB93327821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17" name="Line 6192">
            <a:extLst>
              <a:ext uri="{FF2B5EF4-FFF2-40B4-BE49-F238E27FC236}">
                <a16:creationId xmlns:a16="http://schemas.microsoft.com/office/drawing/2014/main" id="{E853003A-FFC1-4522-A9B0-26AD2F0ADE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099" name="Group 6193">
          <a:extLst>
            <a:ext uri="{FF2B5EF4-FFF2-40B4-BE49-F238E27FC236}">
              <a16:creationId xmlns:a16="http://schemas.microsoft.com/office/drawing/2014/main" id="{32ED2834-9566-4B0B-99D0-05075AD66D85}"/>
            </a:ext>
          </a:extLst>
        </xdr:cNvPr>
        <xdr:cNvGrpSpPr>
          <a:grpSpLocks/>
        </xdr:cNvGrpSpPr>
      </xdr:nvGrpSpPr>
      <xdr:grpSpPr bwMode="auto">
        <a:xfrm>
          <a:off x="4114800" y="10029825"/>
          <a:ext cx="238125" cy="0"/>
          <a:chOff x="466" y="3952"/>
          <a:chExt cx="28" cy="16"/>
        </a:xfrm>
      </xdr:grpSpPr>
      <xdr:sp macro="" textlink="">
        <xdr:nvSpPr>
          <xdr:cNvPr id="5392114" name="Line 6194">
            <a:extLst>
              <a:ext uri="{FF2B5EF4-FFF2-40B4-BE49-F238E27FC236}">
                <a16:creationId xmlns:a16="http://schemas.microsoft.com/office/drawing/2014/main" id="{396451F9-E287-41BE-A233-9C458C69DD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15" name="Line 6195">
            <a:extLst>
              <a:ext uri="{FF2B5EF4-FFF2-40B4-BE49-F238E27FC236}">
                <a16:creationId xmlns:a16="http://schemas.microsoft.com/office/drawing/2014/main" id="{95D7556E-974F-4DA7-9E06-D9C3A2A5A4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00" name="Group 6196">
          <a:extLst>
            <a:ext uri="{FF2B5EF4-FFF2-40B4-BE49-F238E27FC236}">
              <a16:creationId xmlns:a16="http://schemas.microsoft.com/office/drawing/2014/main" id="{ED43914F-838C-46AD-B123-D43D09052E1D}"/>
            </a:ext>
          </a:extLst>
        </xdr:cNvPr>
        <xdr:cNvGrpSpPr>
          <a:grpSpLocks/>
        </xdr:cNvGrpSpPr>
      </xdr:nvGrpSpPr>
      <xdr:grpSpPr bwMode="auto">
        <a:xfrm>
          <a:off x="4114800" y="10029825"/>
          <a:ext cx="228600" cy="0"/>
          <a:chOff x="466" y="3952"/>
          <a:chExt cx="28" cy="16"/>
        </a:xfrm>
      </xdr:grpSpPr>
      <xdr:sp macro="" textlink="">
        <xdr:nvSpPr>
          <xdr:cNvPr id="5392112" name="Line 6197">
            <a:extLst>
              <a:ext uri="{FF2B5EF4-FFF2-40B4-BE49-F238E27FC236}">
                <a16:creationId xmlns:a16="http://schemas.microsoft.com/office/drawing/2014/main" id="{75582AEF-34C6-4311-A4B4-144931617C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13" name="Line 6198">
            <a:extLst>
              <a:ext uri="{FF2B5EF4-FFF2-40B4-BE49-F238E27FC236}">
                <a16:creationId xmlns:a16="http://schemas.microsoft.com/office/drawing/2014/main" id="{38F8B177-6DB4-4033-94A0-51AB055781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01" name="Group 6199">
          <a:extLst>
            <a:ext uri="{FF2B5EF4-FFF2-40B4-BE49-F238E27FC236}">
              <a16:creationId xmlns:a16="http://schemas.microsoft.com/office/drawing/2014/main" id="{D01BFC75-FD3A-414D-9167-813E6AFBD23C}"/>
            </a:ext>
          </a:extLst>
        </xdr:cNvPr>
        <xdr:cNvGrpSpPr>
          <a:grpSpLocks/>
        </xdr:cNvGrpSpPr>
      </xdr:nvGrpSpPr>
      <xdr:grpSpPr bwMode="auto">
        <a:xfrm>
          <a:off x="4114800" y="10029825"/>
          <a:ext cx="228600" cy="0"/>
          <a:chOff x="466" y="3952"/>
          <a:chExt cx="28" cy="16"/>
        </a:xfrm>
      </xdr:grpSpPr>
      <xdr:sp macro="" textlink="">
        <xdr:nvSpPr>
          <xdr:cNvPr id="5392110" name="Line 6200">
            <a:extLst>
              <a:ext uri="{FF2B5EF4-FFF2-40B4-BE49-F238E27FC236}">
                <a16:creationId xmlns:a16="http://schemas.microsoft.com/office/drawing/2014/main" id="{92BA3FCD-DE55-4342-B74C-C4AA5FD955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11" name="Line 6201">
            <a:extLst>
              <a:ext uri="{FF2B5EF4-FFF2-40B4-BE49-F238E27FC236}">
                <a16:creationId xmlns:a16="http://schemas.microsoft.com/office/drawing/2014/main" id="{76317C9A-AC67-423B-A39A-1947A6E6F3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02" name="Group 6202">
          <a:extLst>
            <a:ext uri="{FF2B5EF4-FFF2-40B4-BE49-F238E27FC236}">
              <a16:creationId xmlns:a16="http://schemas.microsoft.com/office/drawing/2014/main" id="{E557050A-C8E8-480F-8D7C-5E3C57382683}"/>
            </a:ext>
          </a:extLst>
        </xdr:cNvPr>
        <xdr:cNvGrpSpPr>
          <a:grpSpLocks/>
        </xdr:cNvGrpSpPr>
      </xdr:nvGrpSpPr>
      <xdr:grpSpPr bwMode="auto">
        <a:xfrm>
          <a:off x="4114800" y="10029825"/>
          <a:ext cx="238125" cy="0"/>
          <a:chOff x="466" y="3952"/>
          <a:chExt cx="28" cy="16"/>
        </a:xfrm>
      </xdr:grpSpPr>
      <xdr:sp macro="" textlink="">
        <xdr:nvSpPr>
          <xdr:cNvPr id="5392108" name="Line 6203">
            <a:extLst>
              <a:ext uri="{FF2B5EF4-FFF2-40B4-BE49-F238E27FC236}">
                <a16:creationId xmlns:a16="http://schemas.microsoft.com/office/drawing/2014/main" id="{B13539A3-049A-42A6-8C5D-C7E2E7FE9B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09" name="Line 6204">
            <a:extLst>
              <a:ext uri="{FF2B5EF4-FFF2-40B4-BE49-F238E27FC236}">
                <a16:creationId xmlns:a16="http://schemas.microsoft.com/office/drawing/2014/main" id="{6AE68838-A418-4EF4-9A61-5B4F68AC0B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03" name="Group 6205">
          <a:extLst>
            <a:ext uri="{FF2B5EF4-FFF2-40B4-BE49-F238E27FC236}">
              <a16:creationId xmlns:a16="http://schemas.microsoft.com/office/drawing/2014/main" id="{3B6C3240-D606-4635-B8F3-2174F2B4197D}"/>
            </a:ext>
          </a:extLst>
        </xdr:cNvPr>
        <xdr:cNvGrpSpPr>
          <a:grpSpLocks/>
        </xdr:cNvGrpSpPr>
      </xdr:nvGrpSpPr>
      <xdr:grpSpPr bwMode="auto">
        <a:xfrm>
          <a:off x="4695825" y="10029825"/>
          <a:ext cx="266700" cy="0"/>
          <a:chOff x="466" y="3952"/>
          <a:chExt cx="28" cy="16"/>
        </a:xfrm>
      </xdr:grpSpPr>
      <xdr:sp macro="" textlink="">
        <xdr:nvSpPr>
          <xdr:cNvPr id="5392106" name="Line 6206">
            <a:extLst>
              <a:ext uri="{FF2B5EF4-FFF2-40B4-BE49-F238E27FC236}">
                <a16:creationId xmlns:a16="http://schemas.microsoft.com/office/drawing/2014/main" id="{BA8B646B-85B2-4F89-9218-4FD261FA59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07" name="Line 6207">
            <a:extLst>
              <a:ext uri="{FF2B5EF4-FFF2-40B4-BE49-F238E27FC236}">
                <a16:creationId xmlns:a16="http://schemas.microsoft.com/office/drawing/2014/main" id="{A831EC3A-8AB8-4D9D-9F1A-1C1BFE4338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04" name="Group 6208">
          <a:extLst>
            <a:ext uri="{FF2B5EF4-FFF2-40B4-BE49-F238E27FC236}">
              <a16:creationId xmlns:a16="http://schemas.microsoft.com/office/drawing/2014/main" id="{CE10FAD5-57D4-4023-8E24-F6FD28E47FDF}"/>
            </a:ext>
          </a:extLst>
        </xdr:cNvPr>
        <xdr:cNvGrpSpPr>
          <a:grpSpLocks/>
        </xdr:cNvGrpSpPr>
      </xdr:nvGrpSpPr>
      <xdr:grpSpPr bwMode="auto">
        <a:xfrm>
          <a:off x="4695825" y="10029825"/>
          <a:ext cx="266700" cy="0"/>
          <a:chOff x="466" y="3952"/>
          <a:chExt cx="28" cy="16"/>
        </a:xfrm>
      </xdr:grpSpPr>
      <xdr:sp macro="" textlink="">
        <xdr:nvSpPr>
          <xdr:cNvPr id="5392104" name="Line 6209">
            <a:extLst>
              <a:ext uri="{FF2B5EF4-FFF2-40B4-BE49-F238E27FC236}">
                <a16:creationId xmlns:a16="http://schemas.microsoft.com/office/drawing/2014/main" id="{62572825-CCBE-45DB-A953-6FD84F61B8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05" name="Line 6210">
            <a:extLst>
              <a:ext uri="{FF2B5EF4-FFF2-40B4-BE49-F238E27FC236}">
                <a16:creationId xmlns:a16="http://schemas.microsoft.com/office/drawing/2014/main" id="{B36DECAE-84F3-4E93-8BFB-9F9951843E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05" name="Group 6211">
          <a:extLst>
            <a:ext uri="{FF2B5EF4-FFF2-40B4-BE49-F238E27FC236}">
              <a16:creationId xmlns:a16="http://schemas.microsoft.com/office/drawing/2014/main" id="{0823A697-5218-4289-BC72-F7CED8814BBE}"/>
            </a:ext>
          </a:extLst>
        </xdr:cNvPr>
        <xdr:cNvGrpSpPr>
          <a:grpSpLocks/>
        </xdr:cNvGrpSpPr>
      </xdr:nvGrpSpPr>
      <xdr:grpSpPr bwMode="auto">
        <a:xfrm>
          <a:off x="4695825" y="10029825"/>
          <a:ext cx="266700" cy="0"/>
          <a:chOff x="466" y="3952"/>
          <a:chExt cx="28" cy="16"/>
        </a:xfrm>
      </xdr:grpSpPr>
      <xdr:sp macro="" textlink="">
        <xdr:nvSpPr>
          <xdr:cNvPr id="5392102" name="Line 6212">
            <a:extLst>
              <a:ext uri="{FF2B5EF4-FFF2-40B4-BE49-F238E27FC236}">
                <a16:creationId xmlns:a16="http://schemas.microsoft.com/office/drawing/2014/main" id="{41E8EABD-56C1-41FE-B421-252DBAFFB1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03" name="Line 6213">
            <a:extLst>
              <a:ext uri="{FF2B5EF4-FFF2-40B4-BE49-F238E27FC236}">
                <a16:creationId xmlns:a16="http://schemas.microsoft.com/office/drawing/2014/main" id="{501B45CB-1826-442F-B4E4-5BB3C3D6CB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06" name="Group 6214">
          <a:extLst>
            <a:ext uri="{FF2B5EF4-FFF2-40B4-BE49-F238E27FC236}">
              <a16:creationId xmlns:a16="http://schemas.microsoft.com/office/drawing/2014/main" id="{31C26E70-7B09-4710-B1DF-D563A1213EA6}"/>
            </a:ext>
          </a:extLst>
        </xdr:cNvPr>
        <xdr:cNvGrpSpPr>
          <a:grpSpLocks/>
        </xdr:cNvGrpSpPr>
      </xdr:nvGrpSpPr>
      <xdr:grpSpPr bwMode="auto">
        <a:xfrm>
          <a:off x="5476875" y="10029825"/>
          <a:ext cx="266700" cy="0"/>
          <a:chOff x="466" y="3952"/>
          <a:chExt cx="28" cy="16"/>
        </a:xfrm>
      </xdr:grpSpPr>
      <xdr:sp macro="" textlink="">
        <xdr:nvSpPr>
          <xdr:cNvPr id="5392100" name="Line 6215">
            <a:extLst>
              <a:ext uri="{FF2B5EF4-FFF2-40B4-BE49-F238E27FC236}">
                <a16:creationId xmlns:a16="http://schemas.microsoft.com/office/drawing/2014/main" id="{69C1A20D-0960-4689-B281-A20708ADFD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101" name="Line 6216">
            <a:extLst>
              <a:ext uri="{FF2B5EF4-FFF2-40B4-BE49-F238E27FC236}">
                <a16:creationId xmlns:a16="http://schemas.microsoft.com/office/drawing/2014/main" id="{EF0C039D-0A11-49F2-8122-62B6AA0DE1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07" name="Group 6217">
          <a:extLst>
            <a:ext uri="{FF2B5EF4-FFF2-40B4-BE49-F238E27FC236}">
              <a16:creationId xmlns:a16="http://schemas.microsoft.com/office/drawing/2014/main" id="{758D2934-41DA-49CA-9882-DA0457C6B6A0}"/>
            </a:ext>
          </a:extLst>
        </xdr:cNvPr>
        <xdr:cNvGrpSpPr>
          <a:grpSpLocks/>
        </xdr:cNvGrpSpPr>
      </xdr:nvGrpSpPr>
      <xdr:grpSpPr bwMode="auto">
        <a:xfrm>
          <a:off x="5476875" y="10029825"/>
          <a:ext cx="266700" cy="0"/>
          <a:chOff x="466" y="3952"/>
          <a:chExt cx="28" cy="16"/>
        </a:xfrm>
      </xdr:grpSpPr>
      <xdr:sp macro="" textlink="">
        <xdr:nvSpPr>
          <xdr:cNvPr id="5392098" name="Line 6218">
            <a:extLst>
              <a:ext uri="{FF2B5EF4-FFF2-40B4-BE49-F238E27FC236}">
                <a16:creationId xmlns:a16="http://schemas.microsoft.com/office/drawing/2014/main" id="{C2871F5B-3973-4D8D-B491-9E426555C5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99" name="Line 6219">
            <a:extLst>
              <a:ext uri="{FF2B5EF4-FFF2-40B4-BE49-F238E27FC236}">
                <a16:creationId xmlns:a16="http://schemas.microsoft.com/office/drawing/2014/main" id="{CF43E75E-011F-42FB-AD38-5EDBA7361B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08" name="Group 6220">
          <a:extLst>
            <a:ext uri="{FF2B5EF4-FFF2-40B4-BE49-F238E27FC236}">
              <a16:creationId xmlns:a16="http://schemas.microsoft.com/office/drawing/2014/main" id="{32E3FD84-667C-47B9-8492-FBFB7333885F}"/>
            </a:ext>
          </a:extLst>
        </xdr:cNvPr>
        <xdr:cNvGrpSpPr>
          <a:grpSpLocks/>
        </xdr:cNvGrpSpPr>
      </xdr:nvGrpSpPr>
      <xdr:grpSpPr bwMode="auto">
        <a:xfrm>
          <a:off x="5476875" y="10029825"/>
          <a:ext cx="266700" cy="0"/>
          <a:chOff x="466" y="3952"/>
          <a:chExt cx="28" cy="16"/>
        </a:xfrm>
      </xdr:grpSpPr>
      <xdr:sp macro="" textlink="">
        <xdr:nvSpPr>
          <xdr:cNvPr id="5392096" name="Line 6221">
            <a:extLst>
              <a:ext uri="{FF2B5EF4-FFF2-40B4-BE49-F238E27FC236}">
                <a16:creationId xmlns:a16="http://schemas.microsoft.com/office/drawing/2014/main" id="{B37B7698-0CB9-4974-B7F3-05463FEA809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97" name="Line 6222">
            <a:extLst>
              <a:ext uri="{FF2B5EF4-FFF2-40B4-BE49-F238E27FC236}">
                <a16:creationId xmlns:a16="http://schemas.microsoft.com/office/drawing/2014/main" id="{9BF93919-0ABF-44F7-9A18-A79619E4CA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09" name="Group 6223">
          <a:extLst>
            <a:ext uri="{FF2B5EF4-FFF2-40B4-BE49-F238E27FC236}">
              <a16:creationId xmlns:a16="http://schemas.microsoft.com/office/drawing/2014/main" id="{096E8D3C-981C-4E2A-9402-5258DC104663}"/>
            </a:ext>
          </a:extLst>
        </xdr:cNvPr>
        <xdr:cNvGrpSpPr>
          <a:grpSpLocks/>
        </xdr:cNvGrpSpPr>
      </xdr:nvGrpSpPr>
      <xdr:grpSpPr bwMode="auto">
        <a:xfrm>
          <a:off x="5476875" y="10029825"/>
          <a:ext cx="266700" cy="0"/>
          <a:chOff x="466" y="3952"/>
          <a:chExt cx="28" cy="16"/>
        </a:xfrm>
      </xdr:grpSpPr>
      <xdr:sp macro="" textlink="">
        <xdr:nvSpPr>
          <xdr:cNvPr id="5392094" name="Line 6224">
            <a:extLst>
              <a:ext uri="{FF2B5EF4-FFF2-40B4-BE49-F238E27FC236}">
                <a16:creationId xmlns:a16="http://schemas.microsoft.com/office/drawing/2014/main" id="{46DF3474-0E18-4050-853A-6B144A25C9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95" name="Line 6225">
            <a:extLst>
              <a:ext uri="{FF2B5EF4-FFF2-40B4-BE49-F238E27FC236}">
                <a16:creationId xmlns:a16="http://schemas.microsoft.com/office/drawing/2014/main" id="{A431A54D-6C72-4945-B5CD-B56F24EDFF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10" name="Group 6226">
          <a:extLst>
            <a:ext uri="{FF2B5EF4-FFF2-40B4-BE49-F238E27FC236}">
              <a16:creationId xmlns:a16="http://schemas.microsoft.com/office/drawing/2014/main" id="{702A8C6D-3EE3-4CBD-9B7A-65C11F84D7CC}"/>
            </a:ext>
          </a:extLst>
        </xdr:cNvPr>
        <xdr:cNvGrpSpPr>
          <a:grpSpLocks/>
        </xdr:cNvGrpSpPr>
      </xdr:nvGrpSpPr>
      <xdr:grpSpPr bwMode="auto">
        <a:xfrm>
          <a:off x="5476875" y="10029825"/>
          <a:ext cx="266700" cy="0"/>
          <a:chOff x="466" y="3952"/>
          <a:chExt cx="28" cy="16"/>
        </a:xfrm>
      </xdr:grpSpPr>
      <xdr:sp macro="" textlink="">
        <xdr:nvSpPr>
          <xdr:cNvPr id="5392092" name="Line 6227">
            <a:extLst>
              <a:ext uri="{FF2B5EF4-FFF2-40B4-BE49-F238E27FC236}">
                <a16:creationId xmlns:a16="http://schemas.microsoft.com/office/drawing/2014/main" id="{F0AEA2EC-CFB5-4307-A292-6B2E306021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93" name="Line 6228">
            <a:extLst>
              <a:ext uri="{FF2B5EF4-FFF2-40B4-BE49-F238E27FC236}">
                <a16:creationId xmlns:a16="http://schemas.microsoft.com/office/drawing/2014/main" id="{85DCD2BA-0ED7-4432-9619-A65E5ABFF8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11" name="Group 6229">
          <a:extLst>
            <a:ext uri="{FF2B5EF4-FFF2-40B4-BE49-F238E27FC236}">
              <a16:creationId xmlns:a16="http://schemas.microsoft.com/office/drawing/2014/main" id="{6F1EBDFA-F25D-4A4A-B8A9-5521A421A958}"/>
            </a:ext>
          </a:extLst>
        </xdr:cNvPr>
        <xdr:cNvGrpSpPr>
          <a:grpSpLocks/>
        </xdr:cNvGrpSpPr>
      </xdr:nvGrpSpPr>
      <xdr:grpSpPr bwMode="auto">
        <a:xfrm>
          <a:off x="4114800" y="10029825"/>
          <a:ext cx="228600" cy="0"/>
          <a:chOff x="466" y="3952"/>
          <a:chExt cx="28" cy="16"/>
        </a:xfrm>
      </xdr:grpSpPr>
      <xdr:sp macro="" textlink="">
        <xdr:nvSpPr>
          <xdr:cNvPr id="5392090" name="Line 6230">
            <a:extLst>
              <a:ext uri="{FF2B5EF4-FFF2-40B4-BE49-F238E27FC236}">
                <a16:creationId xmlns:a16="http://schemas.microsoft.com/office/drawing/2014/main" id="{80464CC7-AB7D-4823-B724-98AC630DA9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91" name="Line 6231">
            <a:extLst>
              <a:ext uri="{FF2B5EF4-FFF2-40B4-BE49-F238E27FC236}">
                <a16:creationId xmlns:a16="http://schemas.microsoft.com/office/drawing/2014/main" id="{A46DE36B-3B90-46D9-9ED3-F8E28C3446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12" name="Group 6232">
          <a:extLst>
            <a:ext uri="{FF2B5EF4-FFF2-40B4-BE49-F238E27FC236}">
              <a16:creationId xmlns:a16="http://schemas.microsoft.com/office/drawing/2014/main" id="{8C8B3C25-62EC-48BC-92C0-E7DA37ADD152}"/>
            </a:ext>
          </a:extLst>
        </xdr:cNvPr>
        <xdr:cNvGrpSpPr>
          <a:grpSpLocks/>
        </xdr:cNvGrpSpPr>
      </xdr:nvGrpSpPr>
      <xdr:grpSpPr bwMode="auto">
        <a:xfrm>
          <a:off x="4695825" y="10029825"/>
          <a:ext cx="266700" cy="0"/>
          <a:chOff x="466" y="3952"/>
          <a:chExt cx="28" cy="16"/>
        </a:xfrm>
      </xdr:grpSpPr>
      <xdr:sp macro="" textlink="">
        <xdr:nvSpPr>
          <xdr:cNvPr id="5392088" name="Line 6233">
            <a:extLst>
              <a:ext uri="{FF2B5EF4-FFF2-40B4-BE49-F238E27FC236}">
                <a16:creationId xmlns:a16="http://schemas.microsoft.com/office/drawing/2014/main" id="{C8CCCDBF-412C-489C-B894-C665CE0DF5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89" name="Line 6234">
            <a:extLst>
              <a:ext uri="{FF2B5EF4-FFF2-40B4-BE49-F238E27FC236}">
                <a16:creationId xmlns:a16="http://schemas.microsoft.com/office/drawing/2014/main" id="{A7D0383D-CFD3-4D23-8721-4839A29FA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13" name="Group 6235">
          <a:extLst>
            <a:ext uri="{FF2B5EF4-FFF2-40B4-BE49-F238E27FC236}">
              <a16:creationId xmlns:a16="http://schemas.microsoft.com/office/drawing/2014/main" id="{CD07C823-4FDB-45A9-86C2-95C2889B8763}"/>
            </a:ext>
          </a:extLst>
        </xdr:cNvPr>
        <xdr:cNvGrpSpPr>
          <a:grpSpLocks/>
        </xdr:cNvGrpSpPr>
      </xdr:nvGrpSpPr>
      <xdr:grpSpPr bwMode="auto">
        <a:xfrm>
          <a:off x="4114800" y="10029825"/>
          <a:ext cx="228600" cy="0"/>
          <a:chOff x="466" y="3952"/>
          <a:chExt cx="28" cy="16"/>
        </a:xfrm>
      </xdr:grpSpPr>
      <xdr:sp macro="" textlink="">
        <xdr:nvSpPr>
          <xdr:cNvPr id="5392086" name="Line 6236">
            <a:extLst>
              <a:ext uri="{FF2B5EF4-FFF2-40B4-BE49-F238E27FC236}">
                <a16:creationId xmlns:a16="http://schemas.microsoft.com/office/drawing/2014/main" id="{7252691C-2FFB-4DCF-A8BD-3CD66D7297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87" name="Line 6237">
            <a:extLst>
              <a:ext uri="{FF2B5EF4-FFF2-40B4-BE49-F238E27FC236}">
                <a16:creationId xmlns:a16="http://schemas.microsoft.com/office/drawing/2014/main" id="{10EDEDB7-40DC-40BE-9DC7-E7D2C079DD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14" name="Group 6238">
          <a:extLst>
            <a:ext uri="{FF2B5EF4-FFF2-40B4-BE49-F238E27FC236}">
              <a16:creationId xmlns:a16="http://schemas.microsoft.com/office/drawing/2014/main" id="{971FCBFE-A22F-493D-8607-D5DF17A68581}"/>
            </a:ext>
          </a:extLst>
        </xdr:cNvPr>
        <xdr:cNvGrpSpPr>
          <a:grpSpLocks/>
        </xdr:cNvGrpSpPr>
      </xdr:nvGrpSpPr>
      <xdr:grpSpPr bwMode="auto">
        <a:xfrm>
          <a:off x="4695825" y="10029825"/>
          <a:ext cx="266700" cy="0"/>
          <a:chOff x="466" y="3952"/>
          <a:chExt cx="28" cy="16"/>
        </a:xfrm>
      </xdr:grpSpPr>
      <xdr:sp macro="" textlink="">
        <xdr:nvSpPr>
          <xdr:cNvPr id="5392084" name="Line 6239">
            <a:extLst>
              <a:ext uri="{FF2B5EF4-FFF2-40B4-BE49-F238E27FC236}">
                <a16:creationId xmlns:a16="http://schemas.microsoft.com/office/drawing/2014/main" id="{46A4E674-6A4E-4BE2-BB0B-13B764639B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85" name="Line 6240">
            <a:extLst>
              <a:ext uri="{FF2B5EF4-FFF2-40B4-BE49-F238E27FC236}">
                <a16:creationId xmlns:a16="http://schemas.microsoft.com/office/drawing/2014/main" id="{479BC0F9-7703-4E25-BD92-D3552E93CA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15" name="Group 6241">
          <a:extLst>
            <a:ext uri="{FF2B5EF4-FFF2-40B4-BE49-F238E27FC236}">
              <a16:creationId xmlns:a16="http://schemas.microsoft.com/office/drawing/2014/main" id="{8030DEB3-3453-4071-B4FE-01BA1FABC0AC}"/>
            </a:ext>
          </a:extLst>
        </xdr:cNvPr>
        <xdr:cNvGrpSpPr>
          <a:grpSpLocks/>
        </xdr:cNvGrpSpPr>
      </xdr:nvGrpSpPr>
      <xdr:grpSpPr bwMode="auto">
        <a:xfrm>
          <a:off x="4114800" y="10029825"/>
          <a:ext cx="228600" cy="0"/>
          <a:chOff x="466" y="3952"/>
          <a:chExt cx="28" cy="16"/>
        </a:xfrm>
      </xdr:grpSpPr>
      <xdr:sp macro="" textlink="">
        <xdr:nvSpPr>
          <xdr:cNvPr id="5392082" name="Line 6242">
            <a:extLst>
              <a:ext uri="{FF2B5EF4-FFF2-40B4-BE49-F238E27FC236}">
                <a16:creationId xmlns:a16="http://schemas.microsoft.com/office/drawing/2014/main" id="{425C14C6-6067-4AC6-A6B5-6B59CE6748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83" name="Line 6243">
            <a:extLst>
              <a:ext uri="{FF2B5EF4-FFF2-40B4-BE49-F238E27FC236}">
                <a16:creationId xmlns:a16="http://schemas.microsoft.com/office/drawing/2014/main" id="{EE9DAE07-F913-4CCC-B070-A2398C39B6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16" name="Group 6244">
          <a:extLst>
            <a:ext uri="{FF2B5EF4-FFF2-40B4-BE49-F238E27FC236}">
              <a16:creationId xmlns:a16="http://schemas.microsoft.com/office/drawing/2014/main" id="{4AADD886-0129-49AD-8308-33096141A9DA}"/>
            </a:ext>
          </a:extLst>
        </xdr:cNvPr>
        <xdr:cNvGrpSpPr>
          <a:grpSpLocks/>
        </xdr:cNvGrpSpPr>
      </xdr:nvGrpSpPr>
      <xdr:grpSpPr bwMode="auto">
        <a:xfrm>
          <a:off x="4695825" y="10029825"/>
          <a:ext cx="266700" cy="0"/>
          <a:chOff x="466" y="3952"/>
          <a:chExt cx="28" cy="16"/>
        </a:xfrm>
      </xdr:grpSpPr>
      <xdr:sp macro="" textlink="">
        <xdr:nvSpPr>
          <xdr:cNvPr id="5392080" name="Line 6245">
            <a:extLst>
              <a:ext uri="{FF2B5EF4-FFF2-40B4-BE49-F238E27FC236}">
                <a16:creationId xmlns:a16="http://schemas.microsoft.com/office/drawing/2014/main" id="{204A7305-3F51-42E3-93D3-B887604721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81" name="Line 6246">
            <a:extLst>
              <a:ext uri="{FF2B5EF4-FFF2-40B4-BE49-F238E27FC236}">
                <a16:creationId xmlns:a16="http://schemas.microsoft.com/office/drawing/2014/main" id="{EC514183-2A59-48B1-B8E0-91EF68FD1C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17" name="Group 6247">
          <a:extLst>
            <a:ext uri="{FF2B5EF4-FFF2-40B4-BE49-F238E27FC236}">
              <a16:creationId xmlns:a16="http://schemas.microsoft.com/office/drawing/2014/main" id="{0330538A-9F48-4D01-B682-9DB4BB03088B}"/>
            </a:ext>
          </a:extLst>
        </xdr:cNvPr>
        <xdr:cNvGrpSpPr>
          <a:grpSpLocks/>
        </xdr:cNvGrpSpPr>
      </xdr:nvGrpSpPr>
      <xdr:grpSpPr bwMode="auto">
        <a:xfrm>
          <a:off x="4114800" y="10029825"/>
          <a:ext cx="228600" cy="0"/>
          <a:chOff x="466" y="3952"/>
          <a:chExt cx="28" cy="16"/>
        </a:xfrm>
      </xdr:grpSpPr>
      <xdr:sp macro="" textlink="">
        <xdr:nvSpPr>
          <xdr:cNvPr id="5392078" name="Line 6248">
            <a:extLst>
              <a:ext uri="{FF2B5EF4-FFF2-40B4-BE49-F238E27FC236}">
                <a16:creationId xmlns:a16="http://schemas.microsoft.com/office/drawing/2014/main" id="{C0C48606-449C-46C8-8E23-C3DE5F768A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79" name="Line 6249">
            <a:extLst>
              <a:ext uri="{FF2B5EF4-FFF2-40B4-BE49-F238E27FC236}">
                <a16:creationId xmlns:a16="http://schemas.microsoft.com/office/drawing/2014/main" id="{758BD958-42C6-48D0-A81E-0493273086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18" name="Group 6250">
          <a:extLst>
            <a:ext uri="{FF2B5EF4-FFF2-40B4-BE49-F238E27FC236}">
              <a16:creationId xmlns:a16="http://schemas.microsoft.com/office/drawing/2014/main" id="{E3CBE59C-6F77-4387-B47B-73AC387BF73E}"/>
            </a:ext>
          </a:extLst>
        </xdr:cNvPr>
        <xdr:cNvGrpSpPr>
          <a:grpSpLocks/>
        </xdr:cNvGrpSpPr>
      </xdr:nvGrpSpPr>
      <xdr:grpSpPr bwMode="auto">
        <a:xfrm>
          <a:off x="4695825" y="10029825"/>
          <a:ext cx="266700" cy="0"/>
          <a:chOff x="466" y="3952"/>
          <a:chExt cx="28" cy="16"/>
        </a:xfrm>
      </xdr:grpSpPr>
      <xdr:sp macro="" textlink="">
        <xdr:nvSpPr>
          <xdr:cNvPr id="5392076" name="Line 6251">
            <a:extLst>
              <a:ext uri="{FF2B5EF4-FFF2-40B4-BE49-F238E27FC236}">
                <a16:creationId xmlns:a16="http://schemas.microsoft.com/office/drawing/2014/main" id="{80C36739-47A8-4507-81C1-08E41A696E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77" name="Line 6252">
            <a:extLst>
              <a:ext uri="{FF2B5EF4-FFF2-40B4-BE49-F238E27FC236}">
                <a16:creationId xmlns:a16="http://schemas.microsoft.com/office/drawing/2014/main" id="{EB713E9E-B202-4B5A-B665-CA2B232F2C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19" name="Group 6253">
          <a:extLst>
            <a:ext uri="{FF2B5EF4-FFF2-40B4-BE49-F238E27FC236}">
              <a16:creationId xmlns:a16="http://schemas.microsoft.com/office/drawing/2014/main" id="{7C4C7013-3FA6-4D84-B8A1-E08F286D5A17}"/>
            </a:ext>
          </a:extLst>
        </xdr:cNvPr>
        <xdr:cNvGrpSpPr>
          <a:grpSpLocks/>
        </xdr:cNvGrpSpPr>
      </xdr:nvGrpSpPr>
      <xdr:grpSpPr bwMode="auto">
        <a:xfrm>
          <a:off x="4114800" y="10029825"/>
          <a:ext cx="228600" cy="0"/>
          <a:chOff x="466" y="3952"/>
          <a:chExt cx="28" cy="16"/>
        </a:xfrm>
      </xdr:grpSpPr>
      <xdr:sp macro="" textlink="">
        <xdr:nvSpPr>
          <xdr:cNvPr id="5392074" name="Line 6254">
            <a:extLst>
              <a:ext uri="{FF2B5EF4-FFF2-40B4-BE49-F238E27FC236}">
                <a16:creationId xmlns:a16="http://schemas.microsoft.com/office/drawing/2014/main" id="{10858844-628E-4AEE-AFC6-C8D6E64AA5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75" name="Line 6255">
            <a:extLst>
              <a:ext uri="{FF2B5EF4-FFF2-40B4-BE49-F238E27FC236}">
                <a16:creationId xmlns:a16="http://schemas.microsoft.com/office/drawing/2014/main" id="{19088ACF-0F81-4746-A939-A2F7F7C924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20" name="Group 6256">
          <a:extLst>
            <a:ext uri="{FF2B5EF4-FFF2-40B4-BE49-F238E27FC236}">
              <a16:creationId xmlns:a16="http://schemas.microsoft.com/office/drawing/2014/main" id="{CB51F22F-049B-4639-B63E-D05E767A28DC}"/>
            </a:ext>
          </a:extLst>
        </xdr:cNvPr>
        <xdr:cNvGrpSpPr>
          <a:grpSpLocks/>
        </xdr:cNvGrpSpPr>
      </xdr:nvGrpSpPr>
      <xdr:grpSpPr bwMode="auto">
        <a:xfrm>
          <a:off x="4114800" y="10029825"/>
          <a:ext cx="228600" cy="0"/>
          <a:chOff x="466" y="3952"/>
          <a:chExt cx="28" cy="16"/>
        </a:xfrm>
      </xdr:grpSpPr>
      <xdr:sp macro="" textlink="">
        <xdr:nvSpPr>
          <xdr:cNvPr id="5392072" name="Line 6257">
            <a:extLst>
              <a:ext uri="{FF2B5EF4-FFF2-40B4-BE49-F238E27FC236}">
                <a16:creationId xmlns:a16="http://schemas.microsoft.com/office/drawing/2014/main" id="{A8E53958-48C1-41B1-AE13-619352DDF9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73" name="Line 6258">
            <a:extLst>
              <a:ext uri="{FF2B5EF4-FFF2-40B4-BE49-F238E27FC236}">
                <a16:creationId xmlns:a16="http://schemas.microsoft.com/office/drawing/2014/main" id="{3734B527-9D68-4565-A2CA-39E91BC06C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21" name="Group 6259">
          <a:extLst>
            <a:ext uri="{FF2B5EF4-FFF2-40B4-BE49-F238E27FC236}">
              <a16:creationId xmlns:a16="http://schemas.microsoft.com/office/drawing/2014/main" id="{01642BFB-98C2-4DD6-B905-CD6FAF24CFD2}"/>
            </a:ext>
          </a:extLst>
        </xdr:cNvPr>
        <xdr:cNvGrpSpPr>
          <a:grpSpLocks/>
        </xdr:cNvGrpSpPr>
      </xdr:nvGrpSpPr>
      <xdr:grpSpPr bwMode="auto">
        <a:xfrm>
          <a:off x="4114800" y="10029825"/>
          <a:ext cx="228600" cy="0"/>
          <a:chOff x="466" y="3952"/>
          <a:chExt cx="28" cy="16"/>
        </a:xfrm>
      </xdr:grpSpPr>
      <xdr:sp macro="" textlink="">
        <xdr:nvSpPr>
          <xdr:cNvPr id="5392070" name="Line 6260">
            <a:extLst>
              <a:ext uri="{FF2B5EF4-FFF2-40B4-BE49-F238E27FC236}">
                <a16:creationId xmlns:a16="http://schemas.microsoft.com/office/drawing/2014/main" id="{F6C0599F-A772-40F2-B7FC-28CCFB298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71" name="Line 6261">
            <a:extLst>
              <a:ext uri="{FF2B5EF4-FFF2-40B4-BE49-F238E27FC236}">
                <a16:creationId xmlns:a16="http://schemas.microsoft.com/office/drawing/2014/main" id="{23325280-3B04-424B-B2CA-81492F1D13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22" name="Group 6262">
          <a:extLst>
            <a:ext uri="{FF2B5EF4-FFF2-40B4-BE49-F238E27FC236}">
              <a16:creationId xmlns:a16="http://schemas.microsoft.com/office/drawing/2014/main" id="{3A87ECEA-7C31-4A83-B04C-1D7FA6D4BB44}"/>
            </a:ext>
          </a:extLst>
        </xdr:cNvPr>
        <xdr:cNvGrpSpPr>
          <a:grpSpLocks/>
        </xdr:cNvGrpSpPr>
      </xdr:nvGrpSpPr>
      <xdr:grpSpPr bwMode="auto">
        <a:xfrm>
          <a:off x="4114800" y="10029825"/>
          <a:ext cx="228600" cy="0"/>
          <a:chOff x="466" y="3952"/>
          <a:chExt cx="28" cy="16"/>
        </a:xfrm>
      </xdr:grpSpPr>
      <xdr:sp macro="" textlink="">
        <xdr:nvSpPr>
          <xdr:cNvPr id="5392068" name="Line 6263">
            <a:extLst>
              <a:ext uri="{FF2B5EF4-FFF2-40B4-BE49-F238E27FC236}">
                <a16:creationId xmlns:a16="http://schemas.microsoft.com/office/drawing/2014/main" id="{4F093970-637F-47B5-9B1D-B3DF89BB72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69" name="Line 6264">
            <a:extLst>
              <a:ext uri="{FF2B5EF4-FFF2-40B4-BE49-F238E27FC236}">
                <a16:creationId xmlns:a16="http://schemas.microsoft.com/office/drawing/2014/main" id="{58803959-3F74-44E3-A225-4A1621FAC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23" name="Group 6265">
          <a:extLst>
            <a:ext uri="{FF2B5EF4-FFF2-40B4-BE49-F238E27FC236}">
              <a16:creationId xmlns:a16="http://schemas.microsoft.com/office/drawing/2014/main" id="{B2D2F7BC-856F-469F-943C-D555CAC303F5}"/>
            </a:ext>
          </a:extLst>
        </xdr:cNvPr>
        <xdr:cNvGrpSpPr>
          <a:grpSpLocks/>
        </xdr:cNvGrpSpPr>
      </xdr:nvGrpSpPr>
      <xdr:grpSpPr bwMode="auto">
        <a:xfrm>
          <a:off x="4114800" y="10029825"/>
          <a:ext cx="228600" cy="0"/>
          <a:chOff x="466" y="3952"/>
          <a:chExt cx="28" cy="16"/>
        </a:xfrm>
      </xdr:grpSpPr>
      <xdr:sp macro="" textlink="">
        <xdr:nvSpPr>
          <xdr:cNvPr id="5392066" name="Line 6266">
            <a:extLst>
              <a:ext uri="{FF2B5EF4-FFF2-40B4-BE49-F238E27FC236}">
                <a16:creationId xmlns:a16="http://schemas.microsoft.com/office/drawing/2014/main" id="{EF9057E2-6383-4893-9D0C-60C0928840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67" name="Line 6267">
            <a:extLst>
              <a:ext uri="{FF2B5EF4-FFF2-40B4-BE49-F238E27FC236}">
                <a16:creationId xmlns:a16="http://schemas.microsoft.com/office/drawing/2014/main" id="{60D4674C-8509-4DAD-AD2B-48876BB6DDB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24" name="Group 6268">
          <a:extLst>
            <a:ext uri="{FF2B5EF4-FFF2-40B4-BE49-F238E27FC236}">
              <a16:creationId xmlns:a16="http://schemas.microsoft.com/office/drawing/2014/main" id="{D592B5D1-D2BF-41EC-990C-5A92C43C7E6A}"/>
            </a:ext>
          </a:extLst>
        </xdr:cNvPr>
        <xdr:cNvGrpSpPr>
          <a:grpSpLocks/>
        </xdr:cNvGrpSpPr>
      </xdr:nvGrpSpPr>
      <xdr:grpSpPr bwMode="auto">
        <a:xfrm>
          <a:off x="4695825" y="10029825"/>
          <a:ext cx="266700" cy="0"/>
          <a:chOff x="466" y="3952"/>
          <a:chExt cx="28" cy="16"/>
        </a:xfrm>
      </xdr:grpSpPr>
      <xdr:sp macro="" textlink="">
        <xdr:nvSpPr>
          <xdr:cNvPr id="5392064" name="Line 6269">
            <a:extLst>
              <a:ext uri="{FF2B5EF4-FFF2-40B4-BE49-F238E27FC236}">
                <a16:creationId xmlns:a16="http://schemas.microsoft.com/office/drawing/2014/main" id="{BF0A05EF-1400-4FA9-95F4-0C08383EA4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65" name="Line 6270">
            <a:extLst>
              <a:ext uri="{FF2B5EF4-FFF2-40B4-BE49-F238E27FC236}">
                <a16:creationId xmlns:a16="http://schemas.microsoft.com/office/drawing/2014/main" id="{BB1FAFA9-DFB3-4802-8A2C-52A5799C29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25" name="Group 6271">
          <a:extLst>
            <a:ext uri="{FF2B5EF4-FFF2-40B4-BE49-F238E27FC236}">
              <a16:creationId xmlns:a16="http://schemas.microsoft.com/office/drawing/2014/main" id="{03F0C69D-E4D6-475A-8DF8-C6F6E382F37C}"/>
            </a:ext>
          </a:extLst>
        </xdr:cNvPr>
        <xdr:cNvGrpSpPr>
          <a:grpSpLocks/>
        </xdr:cNvGrpSpPr>
      </xdr:nvGrpSpPr>
      <xdr:grpSpPr bwMode="auto">
        <a:xfrm>
          <a:off x="4695825" y="10029825"/>
          <a:ext cx="266700" cy="0"/>
          <a:chOff x="466" y="3952"/>
          <a:chExt cx="28" cy="16"/>
        </a:xfrm>
      </xdr:grpSpPr>
      <xdr:sp macro="" textlink="">
        <xdr:nvSpPr>
          <xdr:cNvPr id="5392062" name="Line 6272">
            <a:extLst>
              <a:ext uri="{FF2B5EF4-FFF2-40B4-BE49-F238E27FC236}">
                <a16:creationId xmlns:a16="http://schemas.microsoft.com/office/drawing/2014/main" id="{C88DD2D8-F01B-4176-8DFD-7508F2BD88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63" name="Line 6273">
            <a:extLst>
              <a:ext uri="{FF2B5EF4-FFF2-40B4-BE49-F238E27FC236}">
                <a16:creationId xmlns:a16="http://schemas.microsoft.com/office/drawing/2014/main" id="{A56439ED-C3B6-4094-BE77-BDCC3ABD10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26" name="Group 6274">
          <a:extLst>
            <a:ext uri="{FF2B5EF4-FFF2-40B4-BE49-F238E27FC236}">
              <a16:creationId xmlns:a16="http://schemas.microsoft.com/office/drawing/2014/main" id="{521D4493-F725-4D9C-AB46-84B899FD792A}"/>
            </a:ext>
          </a:extLst>
        </xdr:cNvPr>
        <xdr:cNvGrpSpPr>
          <a:grpSpLocks/>
        </xdr:cNvGrpSpPr>
      </xdr:nvGrpSpPr>
      <xdr:grpSpPr bwMode="auto">
        <a:xfrm>
          <a:off x="4695825" y="10029825"/>
          <a:ext cx="266700" cy="0"/>
          <a:chOff x="466" y="3952"/>
          <a:chExt cx="28" cy="16"/>
        </a:xfrm>
      </xdr:grpSpPr>
      <xdr:sp macro="" textlink="">
        <xdr:nvSpPr>
          <xdr:cNvPr id="5392060" name="Line 6275">
            <a:extLst>
              <a:ext uri="{FF2B5EF4-FFF2-40B4-BE49-F238E27FC236}">
                <a16:creationId xmlns:a16="http://schemas.microsoft.com/office/drawing/2014/main" id="{A0B131F2-3B6E-4E2D-9D5F-DA78D9E586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61" name="Line 6276">
            <a:extLst>
              <a:ext uri="{FF2B5EF4-FFF2-40B4-BE49-F238E27FC236}">
                <a16:creationId xmlns:a16="http://schemas.microsoft.com/office/drawing/2014/main" id="{8A983490-0ACB-498D-884B-41FB344554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27" name="Group 6277">
          <a:extLst>
            <a:ext uri="{FF2B5EF4-FFF2-40B4-BE49-F238E27FC236}">
              <a16:creationId xmlns:a16="http://schemas.microsoft.com/office/drawing/2014/main" id="{AB095A36-2C58-47B4-AD13-C5A9F77F3393}"/>
            </a:ext>
          </a:extLst>
        </xdr:cNvPr>
        <xdr:cNvGrpSpPr>
          <a:grpSpLocks/>
        </xdr:cNvGrpSpPr>
      </xdr:nvGrpSpPr>
      <xdr:grpSpPr bwMode="auto">
        <a:xfrm>
          <a:off x="4695825" y="10029825"/>
          <a:ext cx="266700" cy="0"/>
          <a:chOff x="466" y="3952"/>
          <a:chExt cx="28" cy="16"/>
        </a:xfrm>
      </xdr:grpSpPr>
      <xdr:sp macro="" textlink="">
        <xdr:nvSpPr>
          <xdr:cNvPr id="5392058" name="Line 6278">
            <a:extLst>
              <a:ext uri="{FF2B5EF4-FFF2-40B4-BE49-F238E27FC236}">
                <a16:creationId xmlns:a16="http://schemas.microsoft.com/office/drawing/2014/main" id="{1DC718A1-0273-4920-BD61-AD00A7D754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59" name="Line 6279">
            <a:extLst>
              <a:ext uri="{FF2B5EF4-FFF2-40B4-BE49-F238E27FC236}">
                <a16:creationId xmlns:a16="http://schemas.microsoft.com/office/drawing/2014/main" id="{6FCCFAB1-7566-4F3E-8D2F-41CF6B0A31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28" name="Group 6280">
          <a:extLst>
            <a:ext uri="{FF2B5EF4-FFF2-40B4-BE49-F238E27FC236}">
              <a16:creationId xmlns:a16="http://schemas.microsoft.com/office/drawing/2014/main" id="{A81B5C2A-EE0C-4711-A13B-5E7FAF0B8B48}"/>
            </a:ext>
          </a:extLst>
        </xdr:cNvPr>
        <xdr:cNvGrpSpPr>
          <a:grpSpLocks/>
        </xdr:cNvGrpSpPr>
      </xdr:nvGrpSpPr>
      <xdr:grpSpPr bwMode="auto">
        <a:xfrm>
          <a:off x="4695825" y="10029825"/>
          <a:ext cx="266700" cy="0"/>
          <a:chOff x="466" y="3952"/>
          <a:chExt cx="28" cy="16"/>
        </a:xfrm>
      </xdr:grpSpPr>
      <xdr:sp macro="" textlink="">
        <xdr:nvSpPr>
          <xdr:cNvPr id="5392056" name="Line 6281">
            <a:extLst>
              <a:ext uri="{FF2B5EF4-FFF2-40B4-BE49-F238E27FC236}">
                <a16:creationId xmlns:a16="http://schemas.microsoft.com/office/drawing/2014/main" id="{F92484FE-4C0D-4D3E-8E45-D4A84EB388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57" name="Line 6282">
            <a:extLst>
              <a:ext uri="{FF2B5EF4-FFF2-40B4-BE49-F238E27FC236}">
                <a16:creationId xmlns:a16="http://schemas.microsoft.com/office/drawing/2014/main" id="{98710C3F-82D6-4B9C-935F-151F177D7F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29" name="Group 6283">
          <a:extLst>
            <a:ext uri="{FF2B5EF4-FFF2-40B4-BE49-F238E27FC236}">
              <a16:creationId xmlns:a16="http://schemas.microsoft.com/office/drawing/2014/main" id="{09903151-CE41-47D8-AB4C-6F4A39C36C05}"/>
            </a:ext>
          </a:extLst>
        </xdr:cNvPr>
        <xdr:cNvGrpSpPr>
          <a:grpSpLocks/>
        </xdr:cNvGrpSpPr>
      </xdr:nvGrpSpPr>
      <xdr:grpSpPr bwMode="auto">
        <a:xfrm>
          <a:off x="4114800" y="10029825"/>
          <a:ext cx="228600" cy="0"/>
          <a:chOff x="466" y="3952"/>
          <a:chExt cx="28" cy="16"/>
        </a:xfrm>
      </xdr:grpSpPr>
      <xdr:sp macro="" textlink="">
        <xdr:nvSpPr>
          <xdr:cNvPr id="5392054" name="Line 6284">
            <a:extLst>
              <a:ext uri="{FF2B5EF4-FFF2-40B4-BE49-F238E27FC236}">
                <a16:creationId xmlns:a16="http://schemas.microsoft.com/office/drawing/2014/main" id="{45B291D4-2347-4DBF-BF11-91797F982F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55" name="Line 6285">
            <a:extLst>
              <a:ext uri="{FF2B5EF4-FFF2-40B4-BE49-F238E27FC236}">
                <a16:creationId xmlns:a16="http://schemas.microsoft.com/office/drawing/2014/main" id="{1739E635-6A9D-40D4-85FB-5033757D98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30" name="Group 6286">
          <a:extLst>
            <a:ext uri="{FF2B5EF4-FFF2-40B4-BE49-F238E27FC236}">
              <a16:creationId xmlns:a16="http://schemas.microsoft.com/office/drawing/2014/main" id="{A71294D1-1351-47B4-98C9-A47273332FC3}"/>
            </a:ext>
          </a:extLst>
        </xdr:cNvPr>
        <xdr:cNvGrpSpPr>
          <a:grpSpLocks/>
        </xdr:cNvGrpSpPr>
      </xdr:nvGrpSpPr>
      <xdr:grpSpPr bwMode="auto">
        <a:xfrm>
          <a:off x="4114800" y="10029825"/>
          <a:ext cx="228600" cy="0"/>
          <a:chOff x="466" y="3952"/>
          <a:chExt cx="28" cy="16"/>
        </a:xfrm>
      </xdr:grpSpPr>
      <xdr:sp macro="" textlink="">
        <xdr:nvSpPr>
          <xdr:cNvPr id="5392052" name="Line 6287">
            <a:extLst>
              <a:ext uri="{FF2B5EF4-FFF2-40B4-BE49-F238E27FC236}">
                <a16:creationId xmlns:a16="http://schemas.microsoft.com/office/drawing/2014/main" id="{515F3CE6-6377-47CF-8707-070E79F439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53" name="Line 6288">
            <a:extLst>
              <a:ext uri="{FF2B5EF4-FFF2-40B4-BE49-F238E27FC236}">
                <a16:creationId xmlns:a16="http://schemas.microsoft.com/office/drawing/2014/main" id="{4366FBB0-750F-4A72-AC1B-92EF3FC602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1" name="Group 6289">
          <a:extLst>
            <a:ext uri="{FF2B5EF4-FFF2-40B4-BE49-F238E27FC236}">
              <a16:creationId xmlns:a16="http://schemas.microsoft.com/office/drawing/2014/main" id="{A219E8B9-B025-4006-8FAA-48D10B69F7D5}"/>
            </a:ext>
          </a:extLst>
        </xdr:cNvPr>
        <xdr:cNvGrpSpPr>
          <a:grpSpLocks/>
        </xdr:cNvGrpSpPr>
      </xdr:nvGrpSpPr>
      <xdr:grpSpPr bwMode="auto">
        <a:xfrm>
          <a:off x="4695825" y="10029825"/>
          <a:ext cx="266700" cy="0"/>
          <a:chOff x="466" y="3952"/>
          <a:chExt cx="28" cy="16"/>
        </a:xfrm>
      </xdr:grpSpPr>
      <xdr:sp macro="" textlink="">
        <xdr:nvSpPr>
          <xdr:cNvPr id="5392050" name="Line 6290">
            <a:extLst>
              <a:ext uri="{FF2B5EF4-FFF2-40B4-BE49-F238E27FC236}">
                <a16:creationId xmlns:a16="http://schemas.microsoft.com/office/drawing/2014/main" id="{DCF70605-9CDE-49E5-90F9-35492D8068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51" name="Line 6291">
            <a:extLst>
              <a:ext uri="{FF2B5EF4-FFF2-40B4-BE49-F238E27FC236}">
                <a16:creationId xmlns:a16="http://schemas.microsoft.com/office/drawing/2014/main" id="{05702076-E25F-462E-A932-21362C1E2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2" name="Group 6292">
          <a:extLst>
            <a:ext uri="{FF2B5EF4-FFF2-40B4-BE49-F238E27FC236}">
              <a16:creationId xmlns:a16="http://schemas.microsoft.com/office/drawing/2014/main" id="{EA90D41A-85F6-4570-A738-B65E5E8FD1DD}"/>
            </a:ext>
          </a:extLst>
        </xdr:cNvPr>
        <xdr:cNvGrpSpPr>
          <a:grpSpLocks/>
        </xdr:cNvGrpSpPr>
      </xdr:nvGrpSpPr>
      <xdr:grpSpPr bwMode="auto">
        <a:xfrm>
          <a:off x="4695825" y="10029825"/>
          <a:ext cx="266700" cy="0"/>
          <a:chOff x="466" y="3952"/>
          <a:chExt cx="28" cy="16"/>
        </a:xfrm>
      </xdr:grpSpPr>
      <xdr:sp macro="" textlink="">
        <xdr:nvSpPr>
          <xdr:cNvPr id="5392048" name="Line 6293">
            <a:extLst>
              <a:ext uri="{FF2B5EF4-FFF2-40B4-BE49-F238E27FC236}">
                <a16:creationId xmlns:a16="http://schemas.microsoft.com/office/drawing/2014/main" id="{A61E93A2-06F0-4283-979C-C3D5EF3056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49" name="Line 6294">
            <a:extLst>
              <a:ext uri="{FF2B5EF4-FFF2-40B4-BE49-F238E27FC236}">
                <a16:creationId xmlns:a16="http://schemas.microsoft.com/office/drawing/2014/main" id="{49DEFDB7-6729-43B7-A468-AC6455C178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33" name="Group 6295">
          <a:extLst>
            <a:ext uri="{FF2B5EF4-FFF2-40B4-BE49-F238E27FC236}">
              <a16:creationId xmlns:a16="http://schemas.microsoft.com/office/drawing/2014/main" id="{5D1A44B0-B42D-4D2B-90E1-98DEFFBD2F96}"/>
            </a:ext>
          </a:extLst>
        </xdr:cNvPr>
        <xdr:cNvGrpSpPr>
          <a:grpSpLocks/>
        </xdr:cNvGrpSpPr>
      </xdr:nvGrpSpPr>
      <xdr:grpSpPr bwMode="auto">
        <a:xfrm>
          <a:off x="4114800" y="10029825"/>
          <a:ext cx="238125" cy="0"/>
          <a:chOff x="466" y="3952"/>
          <a:chExt cx="28" cy="16"/>
        </a:xfrm>
      </xdr:grpSpPr>
      <xdr:sp macro="" textlink="">
        <xdr:nvSpPr>
          <xdr:cNvPr id="5392046" name="Line 6296">
            <a:extLst>
              <a:ext uri="{FF2B5EF4-FFF2-40B4-BE49-F238E27FC236}">
                <a16:creationId xmlns:a16="http://schemas.microsoft.com/office/drawing/2014/main" id="{E8CA7B6A-926F-4130-9488-59353992C6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47" name="Line 6297">
            <a:extLst>
              <a:ext uri="{FF2B5EF4-FFF2-40B4-BE49-F238E27FC236}">
                <a16:creationId xmlns:a16="http://schemas.microsoft.com/office/drawing/2014/main" id="{2005E114-398F-4E2A-AD6E-7E8D63BC52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134" name="Group 6298">
          <a:extLst>
            <a:ext uri="{FF2B5EF4-FFF2-40B4-BE49-F238E27FC236}">
              <a16:creationId xmlns:a16="http://schemas.microsoft.com/office/drawing/2014/main" id="{BF2086D4-8B47-44D8-A320-828ABBBBAB05}"/>
            </a:ext>
          </a:extLst>
        </xdr:cNvPr>
        <xdr:cNvGrpSpPr>
          <a:grpSpLocks/>
        </xdr:cNvGrpSpPr>
      </xdr:nvGrpSpPr>
      <xdr:grpSpPr bwMode="auto">
        <a:xfrm>
          <a:off x="5476875" y="10029825"/>
          <a:ext cx="228600" cy="0"/>
          <a:chOff x="466" y="3952"/>
          <a:chExt cx="28" cy="16"/>
        </a:xfrm>
      </xdr:grpSpPr>
      <xdr:sp macro="" textlink="">
        <xdr:nvSpPr>
          <xdr:cNvPr id="5392044" name="Line 6299">
            <a:extLst>
              <a:ext uri="{FF2B5EF4-FFF2-40B4-BE49-F238E27FC236}">
                <a16:creationId xmlns:a16="http://schemas.microsoft.com/office/drawing/2014/main" id="{D4338AB5-71DE-473B-A2F8-9BFF2F4B73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45" name="Line 6300">
            <a:extLst>
              <a:ext uri="{FF2B5EF4-FFF2-40B4-BE49-F238E27FC236}">
                <a16:creationId xmlns:a16="http://schemas.microsoft.com/office/drawing/2014/main" id="{6811ED68-ECFD-4CAF-94D7-B9B334302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5" name="Group 6301">
          <a:extLst>
            <a:ext uri="{FF2B5EF4-FFF2-40B4-BE49-F238E27FC236}">
              <a16:creationId xmlns:a16="http://schemas.microsoft.com/office/drawing/2014/main" id="{972F6386-1DDF-4CA6-A72A-F8E88D59D13E}"/>
            </a:ext>
          </a:extLst>
        </xdr:cNvPr>
        <xdr:cNvGrpSpPr>
          <a:grpSpLocks/>
        </xdr:cNvGrpSpPr>
      </xdr:nvGrpSpPr>
      <xdr:grpSpPr bwMode="auto">
        <a:xfrm>
          <a:off x="4695825" y="10029825"/>
          <a:ext cx="266700" cy="0"/>
          <a:chOff x="466" y="3952"/>
          <a:chExt cx="28" cy="16"/>
        </a:xfrm>
      </xdr:grpSpPr>
      <xdr:sp macro="" textlink="">
        <xdr:nvSpPr>
          <xdr:cNvPr id="5392042" name="Line 6302">
            <a:extLst>
              <a:ext uri="{FF2B5EF4-FFF2-40B4-BE49-F238E27FC236}">
                <a16:creationId xmlns:a16="http://schemas.microsoft.com/office/drawing/2014/main" id="{CEE42F49-6189-4482-86E4-6F7131D2E7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43" name="Line 6303">
            <a:extLst>
              <a:ext uri="{FF2B5EF4-FFF2-40B4-BE49-F238E27FC236}">
                <a16:creationId xmlns:a16="http://schemas.microsoft.com/office/drawing/2014/main" id="{13DEDF99-57C2-4249-BA9A-58AF877BA4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6" name="Group 6304">
          <a:extLst>
            <a:ext uri="{FF2B5EF4-FFF2-40B4-BE49-F238E27FC236}">
              <a16:creationId xmlns:a16="http://schemas.microsoft.com/office/drawing/2014/main" id="{60AC143E-1E80-4960-9E39-3E719DEB1AC7}"/>
            </a:ext>
          </a:extLst>
        </xdr:cNvPr>
        <xdr:cNvGrpSpPr>
          <a:grpSpLocks/>
        </xdr:cNvGrpSpPr>
      </xdr:nvGrpSpPr>
      <xdr:grpSpPr bwMode="auto">
        <a:xfrm>
          <a:off x="4695825" y="10029825"/>
          <a:ext cx="266700" cy="0"/>
          <a:chOff x="466" y="3952"/>
          <a:chExt cx="28" cy="16"/>
        </a:xfrm>
      </xdr:grpSpPr>
      <xdr:sp macro="" textlink="">
        <xdr:nvSpPr>
          <xdr:cNvPr id="5392040" name="Line 6305">
            <a:extLst>
              <a:ext uri="{FF2B5EF4-FFF2-40B4-BE49-F238E27FC236}">
                <a16:creationId xmlns:a16="http://schemas.microsoft.com/office/drawing/2014/main" id="{58450EB8-9490-48DF-A389-9539099E34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41" name="Line 6306">
            <a:extLst>
              <a:ext uri="{FF2B5EF4-FFF2-40B4-BE49-F238E27FC236}">
                <a16:creationId xmlns:a16="http://schemas.microsoft.com/office/drawing/2014/main" id="{9500D9FE-322F-4F9D-8C09-639DDB77E4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7" name="Group 6307">
          <a:extLst>
            <a:ext uri="{FF2B5EF4-FFF2-40B4-BE49-F238E27FC236}">
              <a16:creationId xmlns:a16="http://schemas.microsoft.com/office/drawing/2014/main" id="{E55F3E72-5A73-4896-B2C3-D35A89C225E8}"/>
            </a:ext>
          </a:extLst>
        </xdr:cNvPr>
        <xdr:cNvGrpSpPr>
          <a:grpSpLocks/>
        </xdr:cNvGrpSpPr>
      </xdr:nvGrpSpPr>
      <xdr:grpSpPr bwMode="auto">
        <a:xfrm>
          <a:off x="4695825" y="10029825"/>
          <a:ext cx="266700" cy="0"/>
          <a:chOff x="466" y="3952"/>
          <a:chExt cx="28" cy="16"/>
        </a:xfrm>
      </xdr:grpSpPr>
      <xdr:sp macro="" textlink="">
        <xdr:nvSpPr>
          <xdr:cNvPr id="5392038" name="Line 6308">
            <a:extLst>
              <a:ext uri="{FF2B5EF4-FFF2-40B4-BE49-F238E27FC236}">
                <a16:creationId xmlns:a16="http://schemas.microsoft.com/office/drawing/2014/main" id="{DBD48632-167D-4973-9614-A9FCE85B3E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39" name="Line 6309">
            <a:extLst>
              <a:ext uri="{FF2B5EF4-FFF2-40B4-BE49-F238E27FC236}">
                <a16:creationId xmlns:a16="http://schemas.microsoft.com/office/drawing/2014/main" id="{BFC7B5AF-B34C-4779-B47E-C8FB8002CB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8" name="Group 6310">
          <a:extLst>
            <a:ext uri="{FF2B5EF4-FFF2-40B4-BE49-F238E27FC236}">
              <a16:creationId xmlns:a16="http://schemas.microsoft.com/office/drawing/2014/main" id="{B82EB2F1-C3BA-4A20-8060-890B0F03DC5E}"/>
            </a:ext>
          </a:extLst>
        </xdr:cNvPr>
        <xdr:cNvGrpSpPr>
          <a:grpSpLocks/>
        </xdr:cNvGrpSpPr>
      </xdr:nvGrpSpPr>
      <xdr:grpSpPr bwMode="auto">
        <a:xfrm>
          <a:off x="4695825" y="10029825"/>
          <a:ext cx="266700" cy="0"/>
          <a:chOff x="466" y="3952"/>
          <a:chExt cx="28" cy="16"/>
        </a:xfrm>
      </xdr:grpSpPr>
      <xdr:sp macro="" textlink="">
        <xdr:nvSpPr>
          <xdr:cNvPr id="5392036" name="Line 6311">
            <a:extLst>
              <a:ext uri="{FF2B5EF4-FFF2-40B4-BE49-F238E27FC236}">
                <a16:creationId xmlns:a16="http://schemas.microsoft.com/office/drawing/2014/main" id="{443F5D69-D0C2-4DB1-A739-D7B216878F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37" name="Line 6312">
            <a:extLst>
              <a:ext uri="{FF2B5EF4-FFF2-40B4-BE49-F238E27FC236}">
                <a16:creationId xmlns:a16="http://schemas.microsoft.com/office/drawing/2014/main" id="{34AE3B55-51A4-42B0-B88C-1653665CF8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39" name="Group 6313">
          <a:extLst>
            <a:ext uri="{FF2B5EF4-FFF2-40B4-BE49-F238E27FC236}">
              <a16:creationId xmlns:a16="http://schemas.microsoft.com/office/drawing/2014/main" id="{A130B9A9-B815-4207-946A-AEF8AA9A6610}"/>
            </a:ext>
          </a:extLst>
        </xdr:cNvPr>
        <xdr:cNvGrpSpPr>
          <a:grpSpLocks/>
        </xdr:cNvGrpSpPr>
      </xdr:nvGrpSpPr>
      <xdr:grpSpPr bwMode="auto">
        <a:xfrm>
          <a:off x="4695825" y="10029825"/>
          <a:ext cx="266700" cy="0"/>
          <a:chOff x="466" y="3952"/>
          <a:chExt cx="28" cy="16"/>
        </a:xfrm>
      </xdr:grpSpPr>
      <xdr:sp macro="" textlink="">
        <xdr:nvSpPr>
          <xdr:cNvPr id="5392034" name="Line 6314">
            <a:extLst>
              <a:ext uri="{FF2B5EF4-FFF2-40B4-BE49-F238E27FC236}">
                <a16:creationId xmlns:a16="http://schemas.microsoft.com/office/drawing/2014/main" id="{D71CA233-0C40-4879-9108-A77AC8D682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35" name="Line 6315">
            <a:extLst>
              <a:ext uri="{FF2B5EF4-FFF2-40B4-BE49-F238E27FC236}">
                <a16:creationId xmlns:a16="http://schemas.microsoft.com/office/drawing/2014/main" id="{30B532F6-5643-47DB-B16C-5CDABB309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140" name="Group 6316">
          <a:extLst>
            <a:ext uri="{FF2B5EF4-FFF2-40B4-BE49-F238E27FC236}">
              <a16:creationId xmlns:a16="http://schemas.microsoft.com/office/drawing/2014/main" id="{F27A5AD9-AEC2-4BBC-86D8-83BD10FCEB6D}"/>
            </a:ext>
          </a:extLst>
        </xdr:cNvPr>
        <xdr:cNvGrpSpPr>
          <a:grpSpLocks/>
        </xdr:cNvGrpSpPr>
      </xdr:nvGrpSpPr>
      <xdr:grpSpPr bwMode="auto">
        <a:xfrm>
          <a:off x="4572000" y="10029825"/>
          <a:ext cx="228600" cy="0"/>
          <a:chOff x="466" y="3952"/>
          <a:chExt cx="28" cy="16"/>
        </a:xfrm>
      </xdr:grpSpPr>
      <xdr:sp macro="" textlink="">
        <xdr:nvSpPr>
          <xdr:cNvPr id="5392032" name="Line 6317">
            <a:extLst>
              <a:ext uri="{FF2B5EF4-FFF2-40B4-BE49-F238E27FC236}">
                <a16:creationId xmlns:a16="http://schemas.microsoft.com/office/drawing/2014/main" id="{200A9E21-021E-45E9-95AC-DFDBFE41AC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33" name="Line 6318">
            <a:extLst>
              <a:ext uri="{FF2B5EF4-FFF2-40B4-BE49-F238E27FC236}">
                <a16:creationId xmlns:a16="http://schemas.microsoft.com/office/drawing/2014/main" id="{115425D2-4752-4B28-8075-7EF7F363B2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1" name="Group 6319">
          <a:extLst>
            <a:ext uri="{FF2B5EF4-FFF2-40B4-BE49-F238E27FC236}">
              <a16:creationId xmlns:a16="http://schemas.microsoft.com/office/drawing/2014/main" id="{D7D8A18A-28A4-4A83-8B0F-0B6A2F280D0E}"/>
            </a:ext>
          </a:extLst>
        </xdr:cNvPr>
        <xdr:cNvGrpSpPr>
          <a:grpSpLocks/>
        </xdr:cNvGrpSpPr>
      </xdr:nvGrpSpPr>
      <xdr:grpSpPr bwMode="auto">
        <a:xfrm>
          <a:off x="4114800" y="10029825"/>
          <a:ext cx="238125" cy="0"/>
          <a:chOff x="466" y="3952"/>
          <a:chExt cx="28" cy="16"/>
        </a:xfrm>
      </xdr:grpSpPr>
      <xdr:sp macro="" textlink="">
        <xdr:nvSpPr>
          <xdr:cNvPr id="5392030" name="Line 6320">
            <a:extLst>
              <a:ext uri="{FF2B5EF4-FFF2-40B4-BE49-F238E27FC236}">
                <a16:creationId xmlns:a16="http://schemas.microsoft.com/office/drawing/2014/main" id="{B1278CCF-8B3D-427F-9FE4-F3C006BB7E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31" name="Line 6321">
            <a:extLst>
              <a:ext uri="{FF2B5EF4-FFF2-40B4-BE49-F238E27FC236}">
                <a16:creationId xmlns:a16="http://schemas.microsoft.com/office/drawing/2014/main" id="{8276CEF5-AC9A-43A1-AA25-5C51C987FC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2" name="Group 6322">
          <a:extLst>
            <a:ext uri="{FF2B5EF4-FFF2-40B4-BE49-F238E27FC236}">
              <a16:creationId xmlns:a16="http://schemas.microsoft.com/office/drawing/2014/main" id="{8C2E84CE-5A32-445A-8C2B-954CBB9FB9E0}"/>
            </a:ext>
          </a:extLst>
        </xdr:cNvPr>
        <xdr:cNvGrpSpPr>
          <a:grpSpLocks/>
        </xdr:cNvGrpSpPr>
      </xdr:nvGrpSpPr>
      <xdr:grpSpPr bwMode="auto">
        <a:xfrm>
          <a:off x="4114800" y="10029825"/>
          <a:ext cx="238125" cy="0"/>
          <a:chOff x="466" y="3952"/>
          <a:chExt cx="28" cy="16"/>
        </a:xfrm>
      </xdr:grpSpPr>
      <xdr:sp macro="" textlink="">
        <xdr:nvSpPr>
          <xdr:cNvPr id="5392028" name="Line 6323">
            <a:extLst>
              <a:ext uri="{FF2B5EF4-FFF2-40B4-BE49-F238E27FC236}">
                <a16:creationId xmlns:a16="http://schemas.microsoft.com/office/drawing/2014/main" id="{DA0EFDFE-4177-47F0-8BE0-059049131B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29" name="Line 6324">
            <a:extLst>
              <a:ext uri="{FF2B5EF4-FFF2-40B4-BE49-F238E27FC236}">
                <a16:creationId xmlns:a16="http://schemas.microsoft.com/office/drawing/2014/main" id="{8720BB7B-AFD8-4AA9-A200-DC9E1086C1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3" name="Group 6325">
          <a:extLst>
            <a:ext uri="{FF2B5EF4-FFF2-40B4-BE49-F238E27FC236}">
              <a16:creationId xmlns:a16="http://schemas.microsoft.com/office/drawing/2014/main" id="{2C141A6D-5871-4F28-A57A-4E108ECAAF34}"/>
            </a:ext>
          </a:extLst>
        </xdr:cNvPr>
        <xdr:cNvGrpSpPr>
          <a:grpSpLocks/>
        </xdr:cNvGrpSpPr>
      </xdr:nvGrpSpPr>
      <xdr:grpSpPr bwMode="auto">
        <a:xfrm>
          <a:off x="4114800" y="10029825"/>
          <a:ext cx="238125" cy="0"/>
          <a:chOff x="466" y="3952"/>
          <a:chExt cx="28" cy="16"/>
        </a:xfrm>
      </xdr:grpSpPr>
      <xdr:sp macro="" textlink="">
        <xdr:nvSpPr>
          <xdr:cNvPr id="5392026" name="Line 6326">
            <a:extLst>
              <a:ext uri="{FF2B5EF4-FFF2-40B4-BE49-F238E27FC236}">
                <a16:creationId xmlns:a16="http://schemas.microsoft.com/office/drawing/2014/main" id="{E0C71A2F-405A-4BE7-BA97-8ECB6AC334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27" name="Line 6327">
            <a:extLst>
              <a:ext uri="{FF2B5EF4-FFF2-40B4-BE49-F238E27FC236}">
                <a16:creationId xmlns:a16="http://schemas.microsoft.com/office/drawing/2014/main" id="{A9DFB09D-5CBB-4142-B512-AF8FF830E0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4" name="Group 6328">
          <a:extLst>
            <a:ext uri="{FF2B5EF4-FFF2-40B4-BE49-F238E27FC236}">
              <a16:creationId xmlns:a16="http://schemas.microsoft.com/office/drawing/2014/main" id="{6D54649D-BFB6-4F51-9796-FE0C1614CA5D}"/>
            </a:ext>
          </a:extLst>
        </xdr:cNvPr>
        <xdr:cNvGrpSpPr>
          <a:grpSpLocks/>
        </xdr:cNvGrpSpPr>
      </xdr:nvGrpSpPr>
      <xdr:grpSpPr bwMode="auto">
        <a:xfrm>
          <a:off x="4114800" y="10029825"/>
          <a:ext cx="238125" cy="0"/>
          <a:chOff x="466" y="3952"/>
          <a:chExt cx="28" cy="16"/>
        </a:xfrm>
      </xdr:grpSpPr>
      <xdr:sp macro="" textlink="">
        <xdr:nvSpPr>
          <xdr:cNvPr id="5392024" name="Line 6329">
            <a:extLst>
              <a:ext uri="{FF2B5EF4-FFF2-40B4-BE49-F238E27FC236}">
                <a16:creationId xmlns:a16="http://schemas.microsoft.com/office/drawing/2014/main" id="{2B4549CE-6D10-4EAC-8689-359F6EA5C7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25" name="Line 6330">
            <a:extLst>
              <a:ext uri="{FF2B5EF4-FFF2-40B4-BE49-F238E27FC236}">
                <a16:creationId xmlns:a16="http://schemas.microsoft.com/office/drawing/2014/main" id="{2FAF43B2-0A7E-4AA0-8F40-94409F1C30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5" name="Group 6331">
          <a:extLst>
            <a:ext uri="{FF2B5EF4-FFF2-40B4-BE49-F238E27FC236}">
              <a16:creationId xmlns:a16="http://schemas.microsoft.com/office/drawing/2014/main" id="{AC5C165E-4B2A-4431-9A9A-915AAAAED9F7}"/>
            </a:ext>
          </a:extLst>
        </xdr:cNvPr>
        <xdr:cNvGrpSpPr>
          <a:grpSpLocks/>
        </xdr:cNvGrpSpPr>
      </xdr:nvGrpSpPr>
      <xdr:grpSpPr bwMode="auto">
        <a:xfrm>
          <a:off x="4114800" y="10029825"/>
          <a:ext cx="238125" cy="0"/>
          <a:chOff x="466" y="3952"/>
          <a:chExt cx="28" cy="16"/>
        </a:xfrm>
      </xdr:grpSpPr>
      <xdr:sp macro="" textlink="">
        <xdr:nvSpPr>
          <xdr:cNvPr id="5392022" name="Line 6332">
            <a:extLst>
              <a:ext uri="{FF2B5EF4-FFF2-40B4-BE49-F238E27FC236}">
                <a16:creationId xmlns:a16="http://schemas.microsoft.com/office/drawing/2014/main" id="{E69D1449-1249-4102-85D6-514059F7EF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23" name="Line 6333">
            <a:extLst>
              <a:ext uri="{FF2B5EF4-FFF2-40B4-BE49-F238E27FC236}">
                <a16:creationId xmlns:a16="http://schemas.microsoft.com/office/drawing/2014/main" id="{519E7091-DAA3-4313-954C-F028A09C02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46" name="Group 6334">
          <a:extLst>
            <a:ext uri="{FF2B5EF4-FFF2-40B4-BE49-F238E27FC236}">
              <a16:creationId xmlns:a16="http://schemas.microsoft.com/office/drawing/2014/main" id="{13F658B0-524C-47A6-985A-44EF18F03894}"/>
            </a:ext>
          </a:extLst>
        </xdr:cNvPr>
        <xdr:cNvGrpSpPr>
          <a:grpSpLocks/>
        </xdr:cNvGrpSpPr>
      </xdr:nvGrpSpPr>
      <xdr:grpSpPr bwMode="auto">
        <a:xfrm>
          <a:off x="4114800" y="10029825"/>
          <a:ext cx="238125" cy="0"/>
          <a:chOff x="466" y="3952"/>
          <a:chExt cx="28" cy="16"/>
        </a:xfrm>
      </xdr:grpSpPr>
      <xdr:sp macro="" textlink="">
        <xdr:nvSpPr>
          <xdr:cNvPr id="5392020" name="Line 6335">
            <a:extLst>
              <a:ext uri="{FF2B5EF4-FFF2-40B4-BE49-F238E27FC236}">
                <a16:creationId xmlns:a16="http://schemas.microsoft.com/office/drawing/2014/main" id="{3C3CC2D9-5FB2-4BFD-8079-93D98E29A1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21" name="Line 6336">
            <a:extLst>
              <a:ext uri="{FF2B5EF4-FFF2-40B4-BE49-F238E27FC236}">
                <a16:creationId xmlns:a16="http://schemas.microsoft.com/office/drawing/2014/main" id="{817C1170-A6DE-4FE0-916C-591BE887B3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147" name="Group 6337">
          <a:extLst>
            <a:ext uri="{FF2B5EF4-FFF2-40B4-BE49-F238E27FC236}">
              <a16:creationId xmlns:a16="http://schemas.microsoft.com/office/drawing/2014/main" id="{CCAAA734-24A9-4353-B626-FDCC08E67B39}"/>
            </a:ext>
          </a:extLst>
        </xdr:cNvPr>
        <xdr:cNvGrpSpPr>
          <a:grpSpLocks/>
        </xdr:cNvGrpSpPr>
      </xdr:nvGrpSpPr>
      <xdr:grpSpPr bwMode="auto">
        <a:xfrm>
          <a:off x="3990975" y="10029825"/>
          <a:ext cx="228600" cy="0"/>
          <a:chOff x="466" y="3952"/>
          <a:chExt cx="28" cy="16"/>
        </a:xfrm>
      </xdr:grpSpPr>
      <xdr:sp macro="" textlink="">
        <xdr:nvSpPr>
          <xdr:cNvPr id="5392018" name="Line 6338">
            <a:extLst>
              <a:ext uri="{FF2B5EF4-FFF2-40B4-BE49-F238E27FC236}">
                <a16:creationId xmlns:a16="http://schemas.microsoft.com/office/drawing/2014/main" id="{3D6BC0C9-9D23-463E-9E4B-2D18C1E059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19" name="Line 6339">
            <a:extLst>
              <a:ext uri="{FF2B5EF4-FFF2-40B4-BE49-F238E27FC236}">
                <a16:creationId xmlns:a16="http://schemas.microsoft.com/office/drawing/2014/main" id="{E70B0446-9E71-44E9-89AE-B049EAA53B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48" name="Group 6340">
          <a:extLst>
            <a:ext uri="{FF2B5EF4-FFF2-40B4-BE49-F238E27FC236}">
              <a16:creationId xmlns:a16="http://schemas.microsoft.com/office/drawing/2014/main" id="{97405B33-4EA4-48DD-AD4F-46A218AE6704}"/>
            </a:ext>
          </a:extLst>
        </xdr:cNvPr>
        <xdr:cNvGrpSpPr>
          <a:grpSpLocks/>
        </xdr:cNvGrpSpPr>
      </xdr:nvGrpSpPr>
      <xdr:grpSpPr bwMode="auto">
        <a:xfrm>
          <a:off x="4114800" y="10029825"/>
          <a:ext cx="228600" cy="0"/>
          <a:chOff x="466" y="3952"/>
          <a:chExt cx="28" cy="16"/>
        </a:xfrm>
      </xdr:grpSpPr>
      <xdr:sp macro="" textlink="">
        <xdr:nvSpPr>
          <xdr:cNvPr id="5392016" name="Line 6341">
            <a:extLst>
              <a:ext uri="{FF2B5EF4-FFF2-40B4-BE49-F238E27FC236}">
                <a16:creationId xmlns:a16="http://schemas.microsoft.com/office/drawing/2014/main" id="{BE5706C5-DF84-4680-A240-18D8099523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17" name="Line 6342">
            <a:extLst>
              <a:ext uri="{FF2B5EF4-FFF2-40B4-BE49-F238E27FC236}">
                <a16:creationId xmlns:a16="http://schemas.microsoft.com/office/drawing/2014/main" id="{7492DD88-C84C-4F86-BEC9-93A43FCD7C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49" name="Group 6343">
          <a:extLst>
            <a:ext uri="{FF2B5EF4-FFF2-40B4-BE49-F238E27FC236}">
              <a16:creationId xmlns:a16="http://schemas.microsoft.com/office/drawing/2014/main" id="{2E7B72A7-885D-4908-9262-6682DD12EAEC}"/>
            </a:ext>
          </a:extLst>
        </xdr:cNvPr>
        <xdr:cNvGrpSpPr>
          <a:grpSpLocks/>
        </xdr:cNvGrpSpPr>
      </xdr:nvGrpSpPr>
      <xdr:grpSpPr bwMode="auto">
        <a:xfrm>
          <a:off x="4114800" y="10029825"/>
          <a:ext cx="228600" cy="0"/>
          <a:chOff x="466" y="3952"/>
          <a:chExt cx="28" cy="16"/>
        </a:xfrm>
      </xdr:grpSpPr>
      <xdr:sp macro="" textlink="">
        <xdr:nvSpPr>
          <xdr:cNvPr id="5392014" name="Line 6344">
            <a:extLst>
              <a:ext uri="{FF2B5EF4-FFF2-40B4-BE49-F238E27FC236}">
                <a16:creationId xmlns:a16="http://schemas.microsoft.com/office/drawing/2014/main" id="{37B9835F-B25D-444A-957C-E4F0BDDAE0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15" name="Line 6345">
            <a:extLst>
              <a:ext uri="{FF2B5EF4-FFF2-40B4-BE49-F238E27FC236}">
                <a16:creationId xmlns:a16="http://schemas.microsoft.com/office/drawing/2014/main" id="{ADA7D2DC-0A40-4D3E-A4F3-44A1E07892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50" name="Group 6346">
          <a:extLst>
            <a:ext uri="{FF2B5EF4-FFF2-40B4-BE49-F238E27FC236}">
              <a16:creationId xmlns:a16="http://schemas.microsoft.com/office/drawing/2014/main" id="{DF69DF75-3A03-457E-8142-C3A1F8DF43A8}"/>
            </a:ext>
          </a:extLst>
        </xdr:cNvPr>
        <xdr:cNvGrpSpPr>
          <a:grpSpLocks/>
        </xdr:cNvGrpSpPr>
      </xdr:nvGrpSpPr>
      <xdr:grpSpPr bwMode="auto">
        <a:xfrm>
          <a:off x="4114800" y="10029825"/>
          <a:ext cx="238125" cy="0"/>
          <a:chOff x="466" y="3952"/>
          <a:chExt cx="28" cy="16"/>
        </a:xfrm>
      </xdr:grpSpPr>
      <xdr:sp macro="" textlink="">
        <xdr:nvSpPr>
          <xdr:cNvPr id="5392012" name="Line 6347">
            <a:extLst>
              <a:ext uri="{FF2B5EF4-FFF2-40B4-BE49-F238E27FC236}">
                <a16:creationId xmlns:a16="http://schemas.microsoft.com/office/drawing/2014/main" id="{83BF96AB-A839-4FB1-8ABE-2F5D81AC3E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13" name="Line 6348">
            <a:extLst>
              <a:ext uri="{FF2B5EF4-FFF2-40B4-BE49-F238E27FC236}">
                <a16:creationId xmlns:a16="http://schemas.microsoft.com/office/drawing/2014/main" id="{E5A5B8AC-7FF9-4957-897A-7CCB7522B6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51" name="Group 6349">
          <a:extLst>
            <a:ext uri="{FF2B5EF4-FFF2-40B4-BE49-F238E27FC236}">
              <a16:creationId xmlns:a16="http://schemas.microsoft.com/office/drawing/2014/main" id="{6F44B426-CA6C-45A1-9C4C-FA80A5A94B7B}"/>
            </a:ext>
          </a:extLst>
        </xdr:cNvPr>
        <xdr:cNvGrpSpPr>
          <a:grpSpLocks/>
        </xdr:cNvGrpSpPr>
      </xdr:nvGrpSpPr>
      <xdr:grpSpPr bwMode="auto">
        <a:xfrm>
          <a:off x="4114800" y="10029825"/>
          <a:ext cx="228600" cy="0"/>
          <a:chOff x="466" y="3952"/>
          <a:chExt cx="28" cy="16"/>
        </a:xfrm>
      </xdr:grpSpPr>
      <xdr:sp macro="" textlink="">
        <xdr:nvSpPr>
          <xdr:cNvPr id="5392010" name="Line 6350">
            <a:extLst>
              <a:ext uri="{FF2B5EF4-FFF2-40B4-BE49-F238E27FC236}">
                <a16:creationId xmlns:a16="http://schemas.microsoft.com/office/drawing/2014/main" id="{BC4AF8F8-F9A6-4CFE-8EEE-36750E257E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11" name="Line 6351">
            <a:extLst>
              <a:ext uri="{FF2B5EF4-FFF2-40B4-BE49-F238E27FC236}">
                <a16:creationId xmlns:a16="http://schemas.microsoft.com/office/drawing/2014/main" id="{D19384E0-1D0B-4365-84AF-102D3C9F3A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52" name="Group 6352">
          <a:extLst>
            <a:ext uri="{FF2B5EF4-FFF2-40B4-BE49-F238E27FC236}">
              <a16:creationId xmlns:a16="http://schemas.microsoft.com/office/drawing/2014/main" id="{DD988FFD-5E75-4A78-8F99-6C1D5B0C844D}"/>
            </a:ext>
          </a:extLst>
        </xdr:cNvPr>
        <xdr:cNvGrpSpPr>
          <a:grpSpLocks/>
        </xdr:cNvGrpSpPr>
      </xdr:nvGrpSpPr>
      <xdr:grpSpPr bwMode="auto">
        <a:xfrm>
          <a:off x="4114800" y="10029825"/>
          <a:ext cx="228600" cy="0"/>
          <a:chOff x="466" y="3952"/>
          <a:chExt cx="28" cy="16"/>
        </a:xfrm>
      </xdr:grpSpPr>
      <xdr:sp macro="" textlink="">
        <xdr:nvSpPr>
          <xdr:cNvPr id="5392008" name="Line 6353">
            <a:extLst>
              <a:ext uri="{FF2B5EF4-FFF2-40B4-BE49-F238E27FC236}">
                <a16:creationId xmlns:a16="http://schemas.microsoft.com/office/drawing/2014/main" id="{D208126D-728A-49C9-9741-0B4FFB6F2D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09" name="Line 6354">
            <a:extLst>
              <a:ext uri="{FF2B5EF4-FFF2-40B4-BE49-F238E27FC236}">
                <a16:creationId xmlns:a16="http://schemas.microsoft.com/office/drawing/2014/main" id="{667AAF8A-F599-40B9-B8C2-4D19AAFAEB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53" name="Group 6355">
          <a:extLst>
            <a:ext uri="{FF2B5EF4-FFF2-40B4-BE49-F238E27FC236}">
              <a16:creationId xmlns:a16="http://schemas.microsoft.com/office/drawing/2014/main" id="{A5697212-2AE4-47C2-9EB3-93B23E92E8CD}"/>
            </a:ext>
          </a:extLst>
        </xdr:cNvPr>
        <xdr:cNvGrpSpPr>
          <a:grpSpLocks/>
        </xdr:cNvGrpSpPr>
      </xdr:nvGrpSpPr>
      <xdr:grpSpPr bwMode="auto">
        <a:xfrm>
          <a:off x="4114800" y="10029825"/>
          <a:ext cx="238125" cy="0"/>
          <a:chOff x="466" y="3952"/>
          <a:chExt cx="28" cy="16"/>
        </a:xfrm>
      </xdr:grpSpPr>
      <xdr:sp macro="" textlink="">
        <xdr:nvSpPr>
          <xdr:cNvPr id="5392006" name="Line 6356">
            <a:extLst>
              <a:ext uri="{FF2B5EF4-FFF2-40B4-BE49-F238E27FC236}">
                <a16:creationId xmlns:a16="http://schemas.microsoft.com/office/drawing/2014/main" id="{2C2937A5-2F40-41C3-B3DB-08FB5192A7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07" name="Line 6357">
            <a:extLst>
              <a:ext uri="{FF2B5EF4-FFF2-40B4-BE49-F238E27FC236}">
                <a16:creationId xmlns:a16="http://schemas.microsoft.com/office/drawing/2014/main" id="{4A4A4580-5176-4CFB-917F-FAD3BE14AF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54" name="Group 6358">
          <a:extLst>
            <a:ext uri="{FF2B5EF4-FFF2-40B4-BE49-F238E27FC236}">
              <a16:creationId xmlns:a16="http://schemas.microsoft.com/office/drawing/2014/main" id="{D0DF81B4-D571-4F82-A183-6D0C18E1BB62}"/>
            </a:ext>
          </a:extLst>
        </xdr:cNvPr>
        <xdr:cNvGrpSpPr>
          <a:grpSpLocks/>
        </xdr:cNvGrpSpPr>
      </xdr:nvGrpSpPr>
      <xdr:grpSpPr bwMode="auto">
        <a:xfrm>
          <a:off x="4695825" y="10029825"/>
          <a:ext cx="266700" cy="0"/>
          <a:chOff x="466" y="3952"/>
          <a:chExt cx="28" cy="16"/>
        </a:xfrm>
      </xdr:grpSpPr>
      <xdr:sp macro="" textlink="">
        <xdr:nvSpPr>
          <xdr:cNvPr id="5392004" name="Line 6359">
            <a:extLst>
              <a:ext uri="{FF2B5EF4-FFF2-40B4-BE49-F238E27FC236}">
                <a16:creationId xmlns:a16="http://schemas.microsoft.com/office/drawing/2014/main" id="{007A3092-796A-492D-B4CB-F9424648C3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05" name="Line 6360">
            <a:extLst>
              <a:ext uri="{FF2B5EF4-FFF2-40B4-BE49-F238E27FC236}">
                <a16:creationId xmlns:a16="http://schemas.microsoft.com/office/drawing/2014/main" id="{CD89AFFD-02CE-47D8-82D6-ED3B988138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55" name="Group 6361">
          <a:extLst>
            <a:ext uri="{FF2B5EF4-FFF2-40B4-BE49-F238E27FC236}">
              <a16:creationId xmlns:a16="http://schemas.microsoft.com/office/drawing/2014/main" id="{8D0CC891-34F5-421C-8162-870F5E7FF4FB}"/>
            </a:ext>
          </a:extLst>
        </xdr:cNvPr>
        <xdr:cNvGrpSpPr>
          <a:grpSpLocks/>
        </xdr:cNvGrpSpPr>
      </xdr:nvGrpSpPr>
      <xdr:grpSpPr bwMode="auto">
        <a:xfrm>
          <a:off x="4695825" y="10029825"/>
          <a:ext cx="266700" cy="0"/>
          <a:chOff x="466" y="3952"/>
          <a:chExt cx="28" cy="16"/>
        </a:xfrm>
      </xdr:grpSpPr>
      <xdr:sp macro="" textlink="">
        <xdr:nvSpPr>
          <xdr:cNvPr id="5392002" name="Line 6362">
            <a:extLst>
              <a:ext uri="{FF2B5EF4-FFF2-40B4-BE49-F238E27FC236}">
                <a16:creationId xmlns:a16="http://schemas.microsoft.com/office/drawing/2014/main" id="{F6C7E459-3DAB-4D83-860C-133E477CF8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03" name="Line 6363">
            <a:extLst>
              <a:ext uri="{FF2B5EF4-FFF2-40B4-BE49-F238E27FC236}">
                <a16:creationId xmlns:a16="http://schemas.microsoft.com/office/drawing/2014/main" id="{D73F30C1-3E01-40C0-B0C9-0F76A2AFEA9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56" name="Group 6364">
          <a:extLst>
            <a:ext uri="{FF2B5EF4-FFF2-40B4-BE49-F238E27FC236}">
              <a16:creationId xmlns:a16="http://schemas.microsoft.com/office/drawing/2014/main" id="{2D503EE7-EA03-44F7-9FE4-B7758284865F}"/>
            </a:ext>
          </a:extLst>
        </xdr:cNvPr>
        <xdr:cNvGrpSpPr>
          <a:grpSpLocks/>
        </xdr:cNvGrpSpPr>
      </xdr:nvGrpSpPr>
      <xdr:grpSpPr bwMode="auto">
        <a:xfrm>
          <a:off x="4695825" y="10029825"/>
          <a:ext cx="266700" cy="0"/>
          <a:chOff x="466" y="3952"/>
          <a:chExt cx="28" cy="16"/>
        </a:xfrm>
      </xdr:grpSpPr>
      <xdr:sp macro="" textlink="">
        <xdr:nvSpPr>
          <xdr:cNvPr id="5392000" name="Line 6365">
            <a:extLst>
              <a:ext uri="{FF2B5EF4-FFF2-40B4-BE49-F238E27FC236}">
                <a16:creationId xmlns:a16="http://schemas.microsoft.com/office/drawing/2014/main" id="{DB25C206-1467-40C4-8497-CC3728294D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2001" name="Line 6366">
            <a:extLst>
              <a:ext uri="{FF2B5EF4-FFF2-40B4-BE49-F238E27FC236}">
                <a16:creationId xmlns:a16="http://schemas.microsoft.com/office/drawing/2014/main" id="{889786B7-AD22-4C89-BC5E-9CB7EACD0D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57" name="Group 6367">
          <a:extLst>
            <a:ext uri="{FF2B5EF4-FFF2-40B4-BE49-F238E27FC236}">
              <a16:creationId xmlns:a16="http://schemas.microsoft.com/office/drawing/2014/main" id="{D1DC2C8A-AE18-4134-A634-F37BDCB1F34C}"/>
            </a:ext>
          </a:extLst>
        </xdr:cNvPr>
        <xdr:cNvGrpSpPr>
          <a:grpSpLocks/>
        </xdr:cNvGrpSpPr>
      </xdr:nvGrpSpPr>
      <xdr:grpSpPr bwMode="auto">
        <a:xfrm>
          <a:off x="5476875" y="10029825"/>
          <a:ext cx="266700" cy="0"/>
          <a:chOff x="466" y="3952"/>
          <a:chExt cx="28" cy="16"/>
        </a:xfrm>
      </xdr:grpSpPr>
      <xdr:sp macro="" textlink="">
        <xdr:nvSpPr>
          <xdr:cNvPr id="5391998" name="Line 6368">
            <a:extLst>
              <a:ext uri="{FF2B5EF4-FFF2-40B4-BE49-F238E27FC236}">
                <a16:creationId xmlns:a16="http://schemas.microsoft.com/office/drawing/2014/main" id="{54B5B4B6-3A4E-495F-A34A-163AB8304B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99" name="Line 6369">
            <a:extLst>
              <a:ext uri="{FF2B5EF4-FFF2-40B4-BE49-F238E27FC236}">
                <a16:creationId xmlns:a16="http://schemas.microsoft.com/office/drawing/2014/main" id="{98054879-4672-4BE2-8149-448832D7D1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58" name="Group 6370">
          <a:extLst>
            <a:ext uri="{FF2B5EF4-FFF2-40B4-BE49-F238E27FC236}">
              <a16:creationId xmlns:a16="http://schemas.microsoft.com/office/drawing/2014/main" id="{7E6DF711-DEA8-47BF-B3D3-900AD01C4B9F}"/>
            </a:ext>
          </a:extLst>
        </xdr:cNvPr>
        <xdr:cNvGrpSpPr>
          <a:grpSpLocks/>
        </xdr:cNvGrpSpPr>
      </xdr:nvGrpSpPr>
      <xdr:grpSpPr bwMode="auto">
        <a:xfrm>
          <a:off x="5476875" y="10029825"/>
          <a:ext cx="266700" cy="0"/>
          <a:chOff x="466" y="3952"/>
          <a:chExt cx="28" cy="16"/>
        </a:xfrm>
      </xdr:grpSpPr>
      <xdr:sp macro="" textlink="">
        <xdr:nvSpPr>
          <xdr:cNvPr id="5391996" name="Line 6371">
            <a:extLst>
              <a:ext uri="{FF2B5EF4-FFF2-40B4-BE49-F238E27FC236}">
                <a16:creationId xmlns:a16="http://schemas.microsoft.com/office/drawing/2014/main" id="{17CB7D4C-E00D-4B20-8D7A-C295903031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97" name="Line 6372">
            <a:extLst>
              <a:ext uri="{FF2B5EF4-FFF2-40B4-BE49-F238E27FC236}">
                <a16:creationId xmlns:a16="http://schemas.microsoft.com/office/drawing/2014/main" id="{0873851A-C3FE-41C6-B404-95A89CE88D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59" name="Group 6373">
          <a:extLst>
            <a:ext uri="{FF2B5EF4-FFF2-40B4-BE49-F238E27FC236}">
              <a16:creationId xmlns:a16="http://schemas.microsoft.com/office/drawing/2014/main" id="{00CF44D7-5DB5-4C9F-9229-5DEA7667CD4F}"/>
            </a:ext>
          </a:extLst>
        </xdr:cNvPr>
        <xdr:cNvGrpSpPr>
          <a:grpSpLocks/>
        </xdr:cNvGrpSpPr>
      </xdr:nvGrpSpPr>
      <xdr:grpSpPr bwMode="auto">
        <a:xfrm>
          <a:off x="5476875" y="10029825"/>
          <a:ext cx="266700" cy="0"/>
          <a:chOff x="466" y="3952"/>
          <a:chExt cx="28" cy="16"/>
        </a:xfrm>
      </xdr:grpSpPr>
      <xdr:sp macro="" textlink="">
        <xdr:nvSpPr>
          <xdr:cNvPr id="5391994" name="Line 6374">
            <a:extLst>
              <a:ext uri="{FF2B5EF4-FFF2-40B4-BE49-F238E27FC236}">
                <a16:creationId xmlns:a16="http://schemas.microsoft.com/office/drawing/2014/main" id="{315A48EF-131A-4FEC-854F-6E4871FEB3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95" name="Line 6375">
            <a:extLst>
              <a:ext uri="{FF2B5EF4-FFF2-40B4-BE49-F238E27FC236}">
                <a16:creationId xmlns:a16="http://schemas.microsoft.com/office/drawing/2014/main" id="{AE2464DC-3BFF-490A-89B0-292CAEEDA5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60" name="Group 6376">
          <a:extLst>
            <a:ext uri="{FF2B5EF4-FFF2-40B4-BE49-F238E27FC236}">
              <a16:creationId xmlns:a16="http://schemas.microsoft.com/office/drawing/2014/main" id="{69EEA7A1-9E84-4752-8BF8-C399F07C8194}"/>
            </a:ext>
          </a:extLst>
        </xdr:cNvPr>
        <xdr:cNvGrpSpPr>
          <a:grpSpLocks/>
        </xdr:cNvGrpSpPr>
      </xdr:nvGrpSpPr>
      <xdr:grpSpPr bwMode="auto">
        <a:xfrm>
          <a:off x="5476875" y="10029825"/>
          <a:ext cx="266700" cy="0"/>
          <a:chOff x="466" y="3952"/>
          <a:chExt cx="28" cy="16"/>
        </a:xfrm>
      </xdr:grpSpPr>
      <xdr:sp macro="" textlink="">
        <xdr:nvSpPr>
          <xdr:cNvPr id="5391992" name="Line 6377">
            <a:extLst>
              <a:ext uri="{FF2B5EF4-FFF2-40B4-BE49-F238E27FC236}">
                <a16:creationId xmlns:a16="http://schemas.microsoft.com/office/drawing/2014/main" id="{FC309795-1F77-4A49-9BB5-D7B563E1FB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93" name="Line 6378">
            <a:extLst>
              <a:ext uri="{FF2B5EF4-FFF2-40B4-BE49-F238E27FC236}">
                <a16:creationId xmlns:a16="http://schemas.microsoft.com/office/drawing/2014/main" id="{57DECF19-2DB6-4C44-A7AF-BAFD9D542A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161" name="Group 6379">
          <a:extLst>
            <a:ext uri="{FF2B5EF4-FFF2-40B4-BE49-F238E27FC236}">
              <a16:creationId xmlns:a16="http://schemas.microsoft.com/office/drawing/2014/main" id="{B39A3A61-C9E1-446A-B2D0-F87DD64EFB52}"/>
            </a:ext>
          </a:extLst>
        </xdr:cNvPr>
        <xdr:cNvGrpSpPr>
          <a:grpSpLocks/>
        </xdr:cNvGrpSpPr>
      </xdr:nvGrpSpPr>
      <xdr:grpSpPr bwMode="auto">
        <a:xfrm>
          <a:off x="5476875" y="10029825"/>
          <a:ext cx="266700" cy="0"/>
          <a:chOff x="466" y="3952"/>
          <a:chExt cx="28" cy="16"/>
        </a:xfrm>
      </xdr:grpSpPr>
      <xdr:sp macro="" textlink="">
        <xdr:nvSpPr>
          <xdr:cNvPr id="5391990" name="Line 6380">
            <a:extLst>
              <a:ext uri="{FF2B5EF4-FFF2-40B4-BE49-F238E27FC236}">
                <a16:creationId xmlns:a16="http://schemas.microsoft.com/office/drawing/2014/main" id="{B1A5473F-B54E-4B5E-8BBF-24F83FB4F1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91" name="Line 6381">
            <a:extLst>
              <a:ext uri="{FF2B5EF4-FFF2-40B4-BE49-F238E27FC236}">
                <a16:creationId xmlns:a16="http://schemas.microsoft.com/office/drawing/2014/main" id="{501F5E7B-3748-4477-AA00-EA2A20FBD0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62" name="Group 6382">
          <a:extLst>
            <a:ext uri="{FF2B5EF4-FFF2-40B4-BE49-F238E27FC236}">
              <a16:creationId xmlns:a16="http://schemas.microsoft.com/office/drawing/2014/main" id="{AE3B06FB-2504-473E-94EE-B5833088A450}"/>
            </a:ext>
          </a:extLst>
        </xdr:cNvPr>
        <xdr:cNvGrpSpPr>
          <a:grpSpLocks/>
        </xdr:cNvGrpSpPr>
      </xdr:nvGrpSpPr>
      <xdr:grpSpPr bwMode="auto">
        <a:xfrm>
          <a:off x="4114800" y="10029825"/>
          <a:ext cx="228600" cy="0"/>
          <a:chOff x="466" y="3952"/>
          <a:chExt cx="28" cy="16"/>
        </a:xfrm>
      </xdr:grpSpPr>
      <xdr:sp macro="" textlink="">
        <xdr:nvSpPr>
          <xdr:cNvPr id="5391988" name="Line 6383">
            <a:extLst>
              <a:ext uri="{FF2B5EF4-FFF2-40B4-BE49-F238E27FC236}">
                <a16:creationId xmlns:a16="http://schemas.microsoft.com/office/drawing/2014/main" id="{651D8581-793B-466A-B043-B69541B589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89" name="Line 6384">
            <a:extLst>
              <a:ext uri="{FF2B5EF4-FFF2-40B4-BE49-F238E27FC236}">
                <a16:creationId xmlns:a16="http://schemas.microsoft.com/office/drawing/2014/main" id="{4F2A6A05-E0FE-44C6-A818-A4CB0B74F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63" name="Group 6385">
          <a:extLst>
            <a:ext uri="{FF2B5EF4-FFF2-40B4-BE49-F238E27FC236}">
              <a16:creationId xmlns:a16="http://schemas.microsoft.com/office/drawing/2014/main" id="{AE721EF2-A7BE-4C96-9D1F-DB954D7797B9}"/>
            </a:ext>
          </a:extLst>
        </xdr:cNvPr>
        <xdr:cNvGrpSpPr>
          <a:grpSpLocks/>
        </xdr:cNvGrpSpPr>
      </xdr:nvGrpSpPr>
      <xdr:grpSpPr bwMode="auto">
        <a:xfrm>
          <a:off x="4695825" y="10029825"/>
          <a:ext cx="266700" cy="0"/>
          <a:chOff x="466" y="3952"/>
          <a:chExt cx="28" cy="16"/>
        </a:xfrm>
      </xdr:grpSpPr>
      <xdr:sp macro="" textlink="">
        <xdr:nvSpPr>
          <xdr:cNvPr id="5391986" name="Line 6386">
            <a:extLst>
              <a:ext uri="{FF2B5EF4-FFF2-40B4-BE49-F238E27FC236}">
                <a16:creationId xmlns:a16="http://schemas.microsoft.com/office/drawing/2014/main" id="{C6AB8AE3-EF81-49A8-A09E-D75F85BC6B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87" name="Line 6387">
            <a:extLst>
              <a:ext uri="{FF2B5EF4-FFF2-40B4-BE49-F238E27FC236}">
                <a16:creationId xmlns:a16="http://schemas.microsoft.com/office/drawing/2014/main" id="{31C0E2E3-54B4-4189-879C-E7ADFE4B4F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64" name="Group 6388">
          <a:extLst>
            <a:ext uri="{FF2B5EF4-FFF2-40B4-BE49-F238E27FC236}">
              <a16:creationId xmlns:a16="http://schemas.microsoft.com/office/drawing/2014/main" id="{4E3BCD7A-1074-436D-84E6-CCA5DECD10F7}"/>
            </a:ext>
          </a:extLst>
        </xdr:cNvPr>
        <xdr:cNvGrpSpPr>
          <a:grpSpLocks/>
        </xdr:cNvGrpSpPr>
      </xdr:nvGrpSpPr>
      <xdr:grpSpPr bwMode="auto">
        <a:xfrm>
          <a:off x="4114800" y="10029825"/>
          <a:ext cx="228600" cy="0"/>
          <a:chOff x="466" y="3952"/>
          <a:chExt cx="28" cy="16"/>
        </a:xfrm>
      </xdr:grpSpPr>
      <xdr:sp macro="" textlink="">
        <xdr:nvSpPr>
          <xdr:cNvPr id="5391984" name="Line 6389">
            <a:extLst>
              <a:ext uri="{FF2B5EF4-FFF2-40B4-BE49-F238E27FC236}">
                <a16:creationId xmlns:a16="http://schemas.microsoft.com/office/drawing/2014/main" id="{4E57F1BB-F755-4953-A29E-AE5869369F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85" name="Line 6390">
            <a:extLst>
              <a:ext uri="{FF2B5EF4-FFF2-40B4-BE49-F238E27FC236}">
                <a16:creationId xmlns:a16="http://schemas.microsoft.com/office/drawing/2014/main" id="{357379B1-1BFC-45ED-BD8B-EE7793A9AC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65" name="Group 6391">
          <a:extLst>
            <a:ext uri="{FF2B5EF4-FFF2-40B4-BE49-F238E27FC236}">
              <a16:creationId xmlns:a16="http://schemas.microsoft.com/office/drawing/2014/main" id="{67A9FD94-9E78-480C-9EA9-3D703634242B}"/>
            </a:ext>
          </a:extLst>
        </xdr:cNvPr>
        <xdr:cNvGrpSpPr>
          <a:grpSpLocks/>
        </xdr:cNvGrpSpPr>
      </xdr:nvGrpSpPr>
      <xdr:grpSpPr bwMode="auto">
        <a:xfrm>
          <a:off x="4695825" y="10029825"/>
          <a:ext cx="266700" cy="0"/>
          <a:chOff x="466" y="3952"/>
          <a:chExt cx="28" cy="16"/>
        </a:xfrm>
      </xdr:grpSpPr>
      <xdr:sp macro="" textlink="">
        <xdr:nvSpPr>
          <xdr:cNvPr id="5391982" name="Line 6392">
            <a:extLst>
              <a:ext uri="{FF2B5EF4-FFF2-40B4-BE49-F238E27FC236}">
                <a16:creationId xmlns:a16="http://schemas.microsoft.com/office/drawing/2014/main" id="{FFEEF1C4-1747-4706-BDCC-F0DD4447AD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83" name="Line 6393">
            <a:extLst>
              <a:ext uri="{FF2B5EF4-FFF2-40B4-BE49-F238E27FC236}">
                <a16:creationId xmlns:a16="http://schemas.microsoft.com/office/drawing/2014/main" id="{65B0F417-5474-476F-818F-17218ECBF1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66" name="Group 6394">
          <a:extLst>
            <a:ext uri="{FF2B5EF4-FFF2-40B4-BE49-F238E27FC236}">
              <a16:creationId xmlns:a16="http://schemas.microsoft.com/office/drawing/2014/main" id="{C1F74DCB-232E-4D11-84C3-A35A4E3BC0A6}"/>
            </a:ext>
          </a:extLst>
        </xdr:cNvPr>
        <xdr:cNvGrpSpPr>
          <a:grpSpLocks/>
        </xdr:cNvGrpSpPr>
      </xdr:nvGrpSpPr>
      <xdr:grpSpPr bwMode="auto">
        <a:xfrm>
          <a:off x="4114800" y="10029825"/>
          <a:ext cx="228600" cy="0"/>
          <a:chOff x="466" y="3952"/>
          <a:chExt cx="28" cy="16"/>
        </a:xfrm>
      </xdr:grpSpPr>
      <xdr:sp macro="" textlink="">
        <xdr:nvSpPr>
          <xdr:cNvPr id="5391980" name="Line 6395">
            <a:extLst>
              <a:ext uri="{FF2B5EF4-FFF2-40B4-BE49-F238E27FC236}">
                <a16:creationId xmlns:a16="http://schemas.microsoft.com/office/drawing/2014/main" id="{74C77808-ED1D-42C9-B89C-3EEAA7EC83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81" name="Line 6396">
            <a:extLst>
              <a:ext uri="{FF2B5EF4-FFF2-40B4-BE49-F238E27FC236}">
                <a16:creationId xmlns:a16="http://schemas.microsoft.com/office/drawing/2014/main" id="{659BB3D2-1A3C-4069-A648-EC178A2CB8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67" name="Group 6397">
          <a:extLst>
            <a:ext uri="{FF2B5EF4-FFF2-40B4-BE49-F238E27FC236}">
              <a16:creationId xmlns:a16="http://schemas.microsoft.com/office/drawing/2014/main" id="{09E4A4FE-47CB-40AA-81DE-F719D2E5B92A}"/>
            </a:ext>
          </a:extLst>
        </xdr:cNvPr>
        <xdr:cNvGrpSpPr>
          <a:grpSpLocks/>
        </xdr:cNvGrpSpPr>
      </xdr:nvGrpSpPr>
      <xdr:grpSpPr bwMode="auto">
        <a:xfrm>
          <a:off x="4695825" y="10029825"/>
          <a:ext cx="266700" cy="0"/>
          <a:chOff x="466" y="3952"/>
          <a:chExt cx="28" cy="16"/>
        </a:xfrm>
      </xdr:grpSpPr>
      <xdr:sp macro="" textlink="">
        <xdr:nvSpPr>
          <xdr:cNvPr id="5391978" name="Line 6398">
            <a:extLst>
              <a:ext uri="{FF2B5EF4-FFF2-40B4-BE49-F238E27FC236}">
                <a16:creationId xmlns:a16="http://schemas.microsoft.com/office/drawing/2014/main" id="{C44D92AA-081E-4AF3-A677-EEFB021393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79" name="Line 6399">
            <a:extLst>
              <a:ext uri="{FF2B5EF4-FFF2-40B4-BE49-F238E27FC236}">
                <a16:creationId xmlns:a16="http://schemas.microsoft.com/office/drawing/2014/main" id="{F13F70D1-E247-4B62-BB3A-55BD4B73C7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68" name="Group 6400">
          <a:extLst>
            <a:ext uri="{FF2B5EF4-FFF2-40B4-BE49-F238E27FC236}">
              <a16:creationId xmlns:a16="http://schemas.microsoft.com/office/drawing/2014/main" id="{91580B04-7E67-4088-A035-0C27D6F09058}"/>
            </a:ext>
          </a:extLst>
        </xdr:cNvPr>
        <xdr:cNvGrpSpPr>
          <a:grpSpLocks/>
        </xdr:cNvGrpSpPr>
      </xdr:nvGrpSpPr>
      <xdr:grpSpPr bwMode="auto">
        <a:xfrm>
          <a:off x="4114800" y="10029825"/>
          <a:ext cx="228600" cy="0"/>
          <a:chOff x="466" y="3952"/>
          <a:chExt cx="28" cy="16"/>
        </a:xfrm>
      </xdr:grpSpPr>
      <xdr:sp macro="" textlink="">
        <xdr:nvSpPr>
          <xdr:cNvPr id="5391976" name="Line 6401">
            <a:extLst>
              <a:ext uri="{FF2B5EF4-FFF2-40B4-BE49-F238E27FC236}">
                <a16:creationId xmlns:a16="http://schemas.microsoft.com/office/drawing/2014/main" id="{386B377A-2F5E-4DD1-9E76-4203628B33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77" name="Line 6402">
            <a:extLst>
              <a:ext uri="{FF2B5EF4-FFF2-40B4-BE49-F238E27FC236}">
                <a16:creationId xmlns:a16="http://schemas.microsoft.com/office/drawing/2014/main" id="{02F7EFEF-05D0-4A02-BF6C-2081D18157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69" name="Group 6403">
          <a:extLst>
            <a:ext uri="{FF2B5EF4-FFF2-40B4-BE49-F238E27FC236}">
              <a16:creationId xmlns:a16="http://schemas.microsoft.com/office/drawing/2014/main" id="{ECD5A4C7-84B8-4DC2-A9C8-616DE2E6F920}"/>
            </a:ext>
          </a:extLst>
        </xdr:cNvPr>
        <xdr:cNvGrpSpPr>
          <a:grpSpLocks/>
        </xdr:cNvGrpSpPr>
      </xdr:nvGrpSpPr>
      <xdr:grpSpPr bwMode="auto">
        <a:xfrm>
          <a:off x="4695825" y="10029825"/>
          <a:ext cx="266700" cy="0"/>
          <a:chOff x="466" y="3952"/>
          <a:chExt cx="28" cy="16"/>
        </a:xfrm>
      </xdr:grpSpPr>
      <xdr:sp macro="" textlink="">
        <xdr:nvSpPr>
          <xdr:cNvPr id="5391974" name="Line 6404">
            <a:extLst>
              <a:ext uri="{FF2B5EF4-FFF2-40B4-BE49-F238E27FC236}">
                <a16:creationId xmlns:a16="http://schemas.microsoft.com/office/drawing/2014/main" id="{3BAA5F3B-5D4E-4D56-9639-46139CEC3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75" name="Line 6405">
            <a:extLst>
              <a:ext uri="{FF2B5EF4-FFF2-40B4-BE49-F238E27FC236}">
                <a16:creationId xmlns:a16="http://schemas.microsoft.com/office/drawing/2014/main" id="{7799AC10-31B4-469D-8F76-8678274123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70" name="Group 6406">
          <a:extLst>
            <a:ext uri="{FF2B5EF4-FFF2-40B4-BE49-F238E27FC236}">
              <a16:creationId xmlns:a16="http://schemas.microsoft.com/office/drawing/2014/main" id="{3D789900-8B15-491A-8086-0D6FF4549776}"/>
            </a:ext>
          </a:extLst>
        </xdr:cNvPr>
        <xdr:cNvGrpSpPr>
          <a:grpSpLocks/>
        </xdr:cNvGrpSpPr>
      </xdr:nvGrpSpPr>
      <xdr:grpSpPr bwMode="auto">
        <a:xfrm>
          <a:off x="4114800" y="10029825"/>
          <a:ext cx="228600" cy="0"/>
          <a:chOff x="466" y="3952"/>
          <a:chExt cx="28" cy="16"/>
        </a:xfrm>
      </xdr:grpSpPr>
      <xdr:sp macro="" textlink="">
        <xdr:nvSpPr>
          <xdr:cNvPr id="5391972" name="Line 6407">
            <a:extLst>
              <a:ext uri="{FF2B5EF4-FFF2-40B4-BE49-F238E27FC236}">
                <a16:creationId xmlns:a16="http://schemas.microsoft.com/office/drawing/2014/main" id="{A4478075-3C5A-4CC3-935C-625740740E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73" name="Line 6408">
            <a:extLst>
              <a:ext uri="{FF2B5EF4-FFF2-40B4-BE49-F238E27FC236}">
                <a16:creationId xmlns:a16="http://schemas.microsoft.com/office/drawing/2014/main" id="{ADCC68A5-8E50-442E-A3BE-267487404A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71" name="Group 6409">
          <a:extLst>
            <a:ext uri="{FF2B5EF4-FFF2-40B4-BE49-F238E27FC236}">
              <a16:creationId xmlns:a16="http://schemas.microsoft.com/office/drawing/2014/main" id="{70B65542-ADD8-4FB6-A03A-522F3D12E002}"/>
            </a:ext>
          </a:extLst>
        </xdr:cNvPr>
        <xdr:cNvGrpSpPr>
          <a:grpSpLocks/>
        </xdr:cNvGrpSpPr>
      </xdr:nvGrpSpPr>
      <xdr:grpSpPr bwMode="auto">
        <a:xfrm>
          <a:off x="4114800" y="10029825"/>
          <a:ext cx="228600" cy="0"/>
          <a:chOff x="466" y="3952"/>
          <a:chExt cx="28" cy="16"/>
        </a:xfrm>
      </xdr:grpSpPr>
      <xdr:sp macro="" textlink="">
        <xdr:nvSpPr>
          <xdr:cNvPr id="5391970" name="Line 6410">
            <a:extLst>
              <a:ext uri="{FF2B5EF4-FFF2-40B4-BE49-F238E27FC236}">
                <a16:creationId xmlns:a16="http://schemas.microsoft.com/office/drawing/2014/main" id="{AB767593-A6A0-464B-AE76-80CD3D8704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71" name="Line 6411">
            <a:extLst>
              <a:ext uri="{FF2B5EF4-FFF2-40B4-BE49-F238E27FC236}">
                <a16:creationId xmlns:a16="http://schemas.microsoft.com/office/drawing/2014/main" id="{CCF76566-284E-419D-89C6-9FB5CCF15D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72" name="Group 6412">
          <a:extLst>
            <a:ext uri="{FF2B5EF4-FFF2-40B4-BE49-F238E27FC236}">
              <a16:creationId xmlns:a16="http://schemas.microsoft.com/office/drawing/2014/main" id="{C0B96DDA-8FF6-4071-A2E8-0CCD8E70EC11}"/>
            </a:ext>
          </a:extLst>
        </xdr:cNvPr>
        <xdr:cNvGrpSpPr>
          <a:grpSpLocks/>
        </xdr:cNvGrpSpPr>
      </xdr:nvGrpSpPr>
      <xdr:grpSpPr bwMode="auto">
        <a:xfrm>
          <a:off x="4114800" y="10029825"/>
          <a:ext cx="228600" cy="0"/>
          <a:chOff x="466" y="3952"/>
          <a:chExt cx="28" cy="16"/>
        </a:xfrm>
      </xdr:grpSpPr>
      <xdr:sp macro="" textlink="">
        <xdr:nvSpPr>
          <xdr:cNvPr id="5391968" name="Line 6413">
            <a:extLst>
              <a:ext uri="{FF2B5EF4-FFF2-40B4-BE49-F238E27FC236}">
                <a16:creationId xmlns:a16="http://schemas.microsoft.com/office/drawing/2014/main" id="{60DEDEC0-5686-4D99-90E0-275016C91D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69" name="Line 6414">
            <a:extLst>
              <a:ext uri="{FF2B5EF4-FFF2-40B4-BE49-F238E27FC236}">
                <a16:creationId xmlns:a16="http://schemas.microsoft.com/office/drawing/2014/main" id="{7F0B0CC0-DE60-4616-AEC8-1C52A91C24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73" name="Group 6415">
          <a:extLst>
            <a:ext uri="{FF2B5EF4-FFF2-40B4-BE49-F238E27FC236}">
              <a16:creationId xmlns:a16="http://schemas.microsoft.com/office/drawing/2014/main" id="{45B9004C-067D-4B06-80CB-59F405064F44}"/>
            </a:ext>
          </a:extLst>
        </xdr:cNvPr>
        <xdr:cNvGrpSpPr>
          <a:grpSpLocks/>
        </xdr:cNvGrpSpPr>
      </xdr:nvGrpSpPr>
      <xdr:grpSpPr bwMode="auto">
        <a:xfrm>
          <a:off x="4114800" y="10029825"/>
          <a:ext cx="228600" cy="0"/>
          <a:chOff x="466" y="3952"/>
          <a:chExt cx="28" cy="16"/>
        </a:xfrm>
      </xdr:grpSpPr>
      <xdr:sp macro="" textlink="">
        <xdr:nvSpPr>
          <xdr:cNvPr id="5391966" name="Line 6416">
            <a:extLst>
              <a:ext uri="{FF2B5EF4-FFF2-40B4-BE49-F238E27FC236}">
                <a16:creationId xmlns:a16="http://schemas.microsoft.com/office/drawing/2014/main" id="{E8BE0873-E864-4968-A3DB-8358F01AA8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67" name="Line 6417">
            <a:extLst>
              <a:ext uri="{FF2B5EF4-FFF2-40B4-BE49-F238E27FC236}">
                <a16:creationId xmlns:a16="http://schemas.microsoft.com/office/drawing/2014/main" id="{31C1490C-4A83-4EE7-98E7-58E180FB65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74" name="Group 6418">
          <a:extLst>
            <a:ext uri="{FF2B5EF4-FFF2-40B4-BE49-F238E27FC236}">
              <a16:creationId xmlns:a16="http://schemas.microsoft.com/office/drawing/2014/main" id="{67869A73-8D95-46AD-96B1-A76B60C9A455}"/>
            </a:ext>
          </a:extLst>
        </xdr:cNvPr>
        <xdr:cNvGrpSpPr>
          <a:grpSpLocks/>
        </xdr:cNvGrpSpPr>
      </xdr:nvGrpSpPr>
      <xdr:grpSpPr bwMode="auto">
        <a:xfrm>
          <a:off x="4114800" y="10029825"/>
          <a:ext cx="228600" cy="0"/>
          <a:chOff x="466" y="3952"/>
          <a:chExt cx="28" cy="16"/>
        </a:xfrm>
      </xdr:grpSpPr>
      <xdr:sp macro="" textlink="">
        <xdr:nvSpPr>
          <xdr:cNvPr id="5391964" name="Line 6419">
            <a:extLst>
              <a:ext uri="{FF2B5EF4-FFF2-40B4-BE49-F238E27FC236}">
                <a16:creationId xmlns:a16="http://schemas.microsoft.com/office/drawing/2014/main" id="{062CBAEA-41EF-4EC9-871A-22222C14A8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65" name="Line 6420">
            <a:extLst>
              <a:ext uri="{FF2B5EF4-FFF2-40B4-BE49-F238E27FC236}">
                <a16:creationId xmlns:a16="http://schemas.microsoft.com/office/drawing/2014/main" id="{68A0AAC3-E4B7-4F00-A424-B321B4B615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75" name="Group 6421">
          <a:extLst>
            <a:ext uri="{FF2B5EF4-FFF2-40B4-BE49-F238E27FC236}">
              <a16:creationId xmlns:a16="http://schemas.microsoft.com/office/drawing/2014/main" id="{AD09F6C7-BB25-4551-A534-06F16CEB2288}"/>
            </a:ext>
          </a:extLst>
        </xdr:cNvPr>
        <xdr:cNvGrpSpPr>
          <a:grpSpLocks/>
        </xdr:cNvGrpSpPr>
      </xdr:nvGrpSpPr>
      <xdr:grpSpPr bwMode="auto">
        <a:xfrm>
          <a:off x="4695825" y="10029825"/>
          <a:ext cx="266700" cy="0"/>
          <a:chOff x="466" y="3952"/>
          <a:chExt cx="28" cy="16"/>
        </a:xfrm>
      </xdr:grpSpPr>
      <xdr:sp macro="" textlink="">
        <xdr:nvSpPr>
          <xdr:cNvPr id="5391962" name="Line 6422">
            <a:extLst>
              <a:ext uri="{FF2B5EF4-FFF2-40B4-BE49-F238E27FC236}">
                <a16:creationId xmlns:a16="http://schemas.microsoft.com/office/drawing/2014/main" id="{8883580E-B815-4E5F-9C7D-A0E3FF1AAB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63" name="Line 6423">
            <a:extLst>
              <a:ext uri="{FF2B5EF4-FFF2-40B4-BE49-F238E27FC236}">
                <a16:creationId xmlns:a16="http://schemas.microsoft.com/office/drawing/2014/main" id="{F7EFF705-59E7-4D9F-B83F-6A9258CE6A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76" name="Group 6424">
          <a:extLst>
            <a:ext uri="{FF2B5EF4-FFF2-40B4-BE49-F238E27FC236}">
              <a16:creationId xmlns:a16="http://schemas.microsoft.com/office/drawing/2014/main" id="{EFF6667B-4481-42C0-BF23-3AD723FBB6AB}"/>
            </a:ext>
          </a:extLst>
        </xdr:cNvPr>
        <xdr:cNvGrpSpPr>
          <a:grpSpLocks/>
        </xdr:cNvGrpSpPr>
      </xdr:nvGrpSpPr>
      <xdr:grpSpPr bwMode="auto">
        <a:xfrm>
          <a:off x="4695825" y="10029825"/>
          <a:ext cx="266700" cy="0"/>
          <a:chOff x="466" y="3952"/>
          <a:chExt cx="28" cy="16"/>
        </a:xfrm>
      </xdr:grpSpPr>
      <xdr:sp macro="" textlink="">
        <xdr:nvSpPr>
          <xdr:cNvPr id="5391960" name="Line 6425">
            <a:extLst>
              <a:ext uri="{FF2B5EF4-FFF2-40B4-BE49-F238E27FC236}">
                <a16:creationId xmlns:a16="http://schemas.microsoft.com/office/drawing/2014/main" id="{56D8BF6C-2786-466C-B408-203FB0D8D1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61" name="Line 6426">
            <a:extLst>
              <a:ext uri="{FF2B5EF4-FFF2-40B4-BE49-F238E27FC236}">
                <a16:creationId xmlns:a16="http://schemas.microsoft.com/office/drawing/2014/main" id="{1C285B9D-3E77-402F-8704-EB720231EC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77" name="Group 6427">
          <a:extLst>
            <a:ext uri="{FF2B5EF4-FFF2-40B4-BE49-F238E27FC236}">
              <a16:creationId xmlns:a16="http://schemas.microsoft.com/office/drawing/2014/main" id="{7EB05FB8-B63D-45FE-A85C-9AABF732F36F}"/>
            </a:ext>
          </a:extLst>
        </xdr:cNvPr>
        <xdr:cNvGrpSpPr>
          <a:grpSpLocks/>
        </xdr:cNvGrpSpPr>
      </xdr:nvGrpSpPr>
      <xdr:grpSpPr bwMode="auto">
        <a:xfrm>
          <a:off x="4695825" y="10029825"/>
          <a:ext cx="266700" cy="0"/>
          <a:chOff x="466" y="3952"/>
          <a:chExt cx="28" cy="16"/>
        </a:xfrm>
      </xdr:grpSpPr>
      <xdr:sp macro="" textlink="">
        <xdr:nvSpPr>
          <xdr:cNvPr id="5391958" name="Line 6428">
            <a:extLst>
              <a:ext uri="{FF2B5EF4-FFF2-40B4-BE49-F238E27FC236}">
                <a16:creationId xmlns:a16="http://schemas.microsoft.com/office/drawing/2014/main" id="{B0104BFE-E51F-4E53-B125-850A9A25CE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59" name="Line 6429">
            <a:extLst>
              <a:ext uri="{FF2B5EF4-FFF2-40B4-BE49-F238E27FC236}">
                <a16:creationId xmlns:a16="http://schemas.microsoft.com/office/drawing/2014/main" id="{05522468-38C6-4C9E-A5EA-ED9F86CE5B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78" name="Group 6430">
          <a:extLst>
            <a:ext uri="{FF2B5EF4-FFF2-40B4-BE49-F238E27FC236}">
              <a16:creationId xmlns:a16="http://schemas.microsoft.com/office/drawing/2014/main" id="{C4710C8A-7688-4393-A90E-19F1594E6638}"/>
            </a:ext>
          </a:extLst>
        </xdr:cNvPr>
        <xdr:cNvGrpSpPr>
          <a:grpSpLocks/>
        </xdr:cNvGrpSpPr>
      </xdr:nvGrpSpPr>
      <xdr:grpSpPr bwMode="auto">
        <a:xfrm>
          <a:off x="4695825" y="10029825"/>
          <a:ext cx="266700" cy="0"/>
          <a:chOff x="466" y="3952"/>
          <a:chExt cx="28" cy="16"/>
        </a:xfrm>
      </xdr:grpSpPr>
      <xdr:sp macro="" textlink="">
        <xdr:nvSpPr>
          <xdr:cNvPr id="5391956" name="Line 6431">
            <a:extLst>
              <a:ext uri="{FF2B5EF4-FFF2-40B4-BE49-F238E27FC236}">
                <a16:creationId xmlns:a16="http://schemas.microsoft.com/office/drawing/2014/main" id="{755BCBEF-0026-4056-B79A-09FF555AA3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57" name="Line 6432">
            <a:extLst>
              <a:ext uri="{FF2B5EF4-FFF2-40B4-BE49-F238E27FC236}">
                <a16:creationId xmlns:a16="http://schemas.microsoft.com/office/drawing/2014/main" id="{7305CEC3-B6D5-4E54-A4B1-368A8FCAAC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79" name="Group 6433">
          <a:extLst>
            <a:ext uri="{FF2B5EF4-FFF2-40B4-BE49-F238E27FC236}">
              <a16:creationId xmlns:a16="http://schemas.microsoft.com/office/drawing/2014/main" id="{83FB7528-549F-42A1-A2EB-5A925389E033}"/>
            </a:ext>
          </a:extLst>
        </xdr:cNvPr>
        <xdr:cNvGrpSpPr>
          <a:grpSpLocks/>
        </xdr:cNvGrpSpPr>
      </xdr:nvGrpSpPr>
      <xdr:grpSpPr bwMode="auto">
        <a:xfrm>
          <a:off x="4695825" y="10029825"/>
          <a:ext cx="266700" cy="0"/>
          <a:chOff x="466" y="3952"/>
          <a:chExt cx="28" cy="16"/>
        </a:xfrm>
      </xdr:grpSpPr>
      <xdr:sp macro="" textlink="">
        <xdr:nvSpPr>
          <xdr:cNvPr id="5391954" name="Line 6434">
            <a:extLst>
              <a:ext uri="{FF2B5EF4-FFF2-40B4-BE49-F238E27FC236}">
                <a16:creationId xmlns:a16="http://schemas.microsoft.com/office/drawing/2014/main" id="{3E7B7E75-D4DC-487F-9F16-58DA2F8029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55" name="Line 6435">
            <a:extLst>
              <a:ext uri="{FF2B5EF4-FFF2-40B4-BE49-F238E27FC236}">
                <a16:creationId xmlns:a16="http://schemas.microsoft.com/office/drawing/2014/main" id="{4D511F01-1344-4439-97B7-916F10854F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80" name="Group 6436">
          <a:extLst>
            <a:ext uri="{FF2B5EF4-FFF2-40B4-BE49-F238E27FC236}">
              <a16:creationId xmlns:a16="http://schemas.microsoft.com/office/drawing/2014/main" id="{B313FA35-47C2-4C66-8914-A867A3BD18F3}"/>
            </a:ext>
          </a:extLst>
        </xdr:cNvPr>
        <xdr:cNvGrpSpPr>
          <a:grpSpLocks/>
        </xdr:cNvGrpSpPr>
      </xdr:nvGrpSpPr>
      <xdr:grpSpPr bwMode="auto">
        <a:xfrm>
          <a:off x="4114800" y="10029825"/>
          <a:ext cx="228600" cy="0"/>
          <a:chOff x="466" y="3952"/>
          <a:chExt cx="28" cy="16"/>
        </a:xfrm>
      </xdr:grpSpPr>
      <xdr:sp macro="" textlink="">
        <xdr:nvSpPr>
          <xdr:cNvPr id="5391952" name="Line 6437">
            <a:extLst>
              <a:ext uri="{FF2B5EF4-FFF2-40B4-BE49-F238E27FC236}">
                <a16:creationId xmlns:a16="http://schemas.microsoft.com/office/drawing/2014/main" id="{873FC9E4-B4E1-4CC2-A5E8-4D205616C0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53" name="Line 6438">
            <a:extLst>
              <a:ext uri="{FF2B5EF4-FFF2-40B4-BE49-F238E27FC236}">
                <a16:creationId xmlns:a16="http://schemas.microsoft.com/office/drawing/2014/main" id="{3DDBEC60-B21D-4536-8A56-961467199C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181" name="Group 6439">
          <a:extLst>
            <a:ext uri="{FF2B5EF4-FFF2-40B4-BE49-F238E27FC236}">
              <a16:creationId xmlns:a16="http://schemas.microsoft.com/office/drawing/2014/main" id="{5F1BB972-7C6E-4696-A246-EFC41B6120F9}"/>
            </a:ext>
          </a:extLst>
        </xdr:cNvPr>
        <xdr:cNvGrpSpPr>
          <a:grpSpLocks/>
        </xdr:cNvGrpSpPr>
      </xdr:nvGrpSpPr>
      <xdr:grpSpPr bwMode="auto">
        <a:xfrm>
          <a:off x="4114800" y="10029825"/>
          <a:ext cx="228600" cy="0"/>
          <a:chOff x="466" y="3952"/>
          <a:chExt cx="28" cy="16"/>
        </a:xfrm>
      </xdr:grpSpPr>
      <xdr:sp macro="" textlink="">
        <xdr:nvSpPr>
          <xdr:cNvPr id="5391950" name="Line 6440">
            <a:extLst>
              <a:ext uri="{FF2B5EF4-FFF2-40B4-BE49-F238E27FC236}">
                <a16:creationId xmlns:a16="http://schemas.microsoft.com/office/drawing/2014/main" id="{24E5EAD1-DE08-4A3C-AFC7-C07BA492FE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51" name="Line 6441">
            <a:extLst>
              <a:ext uri="{FF2B5EF4-FFF2-40B4-BE49-F238E27FC236}">
                <a16:creationId xmlns:a16="http://schemas.microsoft.com/office/drawing/2014/main" id="{D3CF62C5-A58F-411E-AD38-F8CA653D9C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2" name="Group 6442">
          <a:extLst>
            <a:ext uri="{FF2B5EF4-FFF2-40B4-BE49-F238E27FC236}">
              <a16:creationId xmlns:a16="http://schemas.microsoft.com/office/drawing/2014/main" id="{D8547BFF-8373-4D7D-8AD6-CD68CD5CF53E}"/>
            </a:ext>
          </a:extLst>
        </xdr:cNvPr>
        <xdr:cNvGrpSpPr>
          <a:grpSpLocks/>
        </xdr:cNvGrpSpPr>
      </xdr:nvGrpSpPr>
      <xdr:grpSpPr bwMode="auto">
        <a:xfrm>
          <a:off x="4695825" y="10029825"/>
          <a:ext cx="266700" cy="0"/>
          <a:chOff x="466" y="3952"/>
          <a:chExt cx="28" cy="16"/>
        </a:xfrm>
      </xdr:grpSpPr>
      <xdr:sp macro="" textlink="">
        <xdr:nvSpPr>
          <xdr:cNvPr id="5391948" name="Line 6443">
            <a:extLst>
              <a:ext uri="{FF2B5EF4-FFF2-40B4-BE49-F238E27FC236}">
                <a16:creationId xmlns:a16="http://schemas.microsoft.com/office/drawing/2014/main" id="{970B49AD-5968-4808-8C7E-547C5E4CD5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49" name="Line 6444">
            <a:extLst>
              <a:ext uri="{FF2B5EF4-FFF2-40B4-BE49-F238E27FC236}">
                <a16:creationId xmlns:a16="http://schemas.microsoft.com/office/drawing/2014/main" id="{75A45CE3-E6FE-4D44-BA83-39670B64A8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3" name="Group 6445">
          <a:extLst>
            <a:ext uri="{FF2B5EF4-FFF2-40B4-BE49-F238E27FC236}">
              <a16:creationId xmlns:a16="http://schemas.microsoft.com/office/drawing/2014/main" id="{4190E7C4-0043-4F1B-881C-D5F9BE260CFF}"/>
            </a:ext>
          </a:extLst>
        </xdr:cNvPr>
        <xdr:cNvGrpSpPr>
          <a:grpSpLocks/>
        </xdr:cNvGrpSpPr>
      </xdr:nvGrpSpPr>
      <xdr:grpSpPr bwMode="auto">
        <a:xfrm>
          <a:off x="4695825" y="10029825"/>
          <a:ext cx="266700" cy="0"/>
          <a:chOff x="466" y="3952"/>
          <a:chExt cx="28" cy="16"/>
        </a:xfrm>
      </xdr:grpSpPr>
      <xdr:sp macro="" textlink="">
        <xdr:nvSpPr>
          <xdr:cNvPr id="5391946" name="Line 6446">
            <a:extLst>
              <a:ext uri="{FF2B5EF4-FFF2-40B4-BE49-F238E27FC236}">
                <a16:creationId xmlns:a16="http://schemas.microsoft.com/office/drawing/2014/main" id="{4BA9A02F-91DB-45A1-A61A-04BFBAB0BC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47" name="Line 6447">
            <a:extLst>
              <a:ext uri="{FF2B5EF4-FFF2-40B4-BE49-F238E27FC236}">
                <a16:creationId xmlns:a16="http://schemas.microsoft.com/office/drawing/2014/main" id="{70413FA2-E501-49F3-89FC-6E995D4C53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184" name="Group 6448">
          <a:extLst>
            <a:ext uri="{FF2B5EF4-FFF2-40B4-BE49-F238E27FC236}">
              <a16:creationId xmlns:a16="http://schemas.microsoft.com/office/drawing/2014/main" id="{3908682F-AEEE-450A-8795-33A8BBAD924E}"/>
            </a:ext>
          </a:extLst>
        </xdr:cNvPr>
        <xdr:cNvGrpSpPr>
          <a:grpSpLocks/>
        </xdr:cNvGrpSpPr>
      </xdr:nvGrpSpPr>
      <xdr:grpSpPr bwMode="auto">
        <a:xfrm>
          <a:off x="5476875" y="10029825"/>
          <a:ext cx="228600" cy="0"/>
          <a:chOff x="466" y="3952"/>
          <a:chExt cx="28" cy="16"/>
        </a:xfrm>
      </xdr:grpSpPr>
      <xdr:sp macro="" textlink="">
        <xdr:nvSpPr>
          <xdr:cNvPr id="5391944" name="Line 6449">
            <a:extLst>
              <a:ext uri="{FF2B5EF4-FFF2-40B4-BE49-F238E27FC236}">
                <a16:creationId xmlns:a16="http://schemas.microsoft.com/office/drawing/2014/main" id="{53789345-7E34-4064-88B9-02F9AC0B9A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45" name="Line 6450">
            <a:extLst>
              <a:ext uri="{FF2B5EF4-FFF2-40B4-BE49-F238E27FC236}">
                <a16:creationId xmlns:a16="http://schemas.microsoft.com/office/drawing/2014/main" id="{8500FB1E-0495-42F7-88A5-777CDD180B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5" name="Group 6451">
          <a:extLst>
            <a:ext uri="{FF2B5EF4-FFF2-40B4-BE49-F238E27FC236}">
              <a16:creationId xmlns:a16="http://schemas.microsoft.com/office/drawing/2014/main" id="{5DB26960-FF1E-4648-8C85-16CAD7E2ED83}"/>
            </a:ext>
          </a:extLst>
        </xdr:cNvPr>
        <xdr:cNvGrpSpPr>
          <a:grpSpLocks/>
        </xdr:cNvGrpSpPr>
      </xdr:nvGrpSpPr>
      <xdr:grpSpPr bwMode="auto">
        <a:xfrm>
          <a:off x="4695825" y="10029825"/>
          <a:ext cx="266700" cy="0"/>
          <a:chOff x="466" y="3952"/>
          <a:chExt cx="28" cy="16"/>
        </a:xfrm>
      </xdr:grpSpPr>
      <xdr:sp macro="" textlink="">
        <xdr:nvSpPr>
          <xdr:cNvPr id="5391942" name="Line 6452">
            <a:extLst>
              <a:ext uri="{FF2B5EF4-FFF2-40B4-BE49-F238E27FC236}">
                <a16:creationId xmlns:a16="http://schemas.microsoft.com/office/drawing/2014/main" id="{C60C4FFA-6266-4F6F-9EA0-9C02807C18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43" name="Line 6453">
            <a:extLst>
              <a:ext uri="{FF2B5EF4-FFF2-40B4-BE49-F238E27FC236}">
                <a16:creationId xmlns:a16="http://schemas.microsoft.com/office/drawing/2014/main" id="{207C2C13-9E73-4E97-9758-9BCDBE81D4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6" name="Group 6454">
          <a:extLst>
            <a:ext uri="{FF2B5EF4-FFF2-40B4-BE49-F238E27FC236}">
              <a16:creationId xmlns:a16="http://schemas.microsoft.com/office/drawing/2014/main" id="{4E988702-1064-4A74-B28F-CB74CD96A4C1}"/>
            </a:ext>
          </a:extLst>
        </xdr:cNvPr>
        <xdr:cNvGrpSpPr>
          <a:grpSpLocks/>
        </xdr:cNvGrpSpPr>
      </xdr:nvGrpSpPr>
      <xdr:grpSpPr bwMode="auto">
        <a:xfrm>
          <a:off x="4695825" y="10029825"/>
          <a:ext cx="266700" cy="0"/>
          <a:chOff x="466" y="3952"/>
          <a:chExt cx="28" cy="16"/>
        </a:xfrm>
      </xdr:grpSpPr>
      <xdr:sp macro="" textlink="">
        <xdr:nvSpPr>
          <xdr:cNvPr id="5391940" name="Line 6455">
            <a:extLst>
              <a:ext uri="{FF2B5EF4-FFF2-40B4-BE49-F238E27FC236}">
                <a16:creationId xmlns:a16="http://schemas.microsoft.com/office/drawing/2014/main" id="{70AE45C0-E9FD-4BF1-BC12-92DFB349EB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41" name="Line 6456">
            <a:extLst>
              <a:ext uri="{FF2B5EF4-FFF2-40B4-BE49-F238E27FC236}">
                <a16:creationId xmlns:a16="http://schemas.microsoft.com/office/drawing/2014/main" id="{9AB29828-1DA5-4660-8C8F-79D0E68D94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7" name="Group 6457">
          <a:extLst>
            <a:ext uri="{FF2B5EF4-FFF2-40B4-BE49-F238E27FC236}">
              <a16:creationId xmlns:a16="http://schemas.microsoft.com/office/drawing/2014/main" id="{149126CB-AE4A-4CBA-8F10-40037180F007}"/>
            </a:ext>
          </a:extLst>
        </xdr:cNvPr>
        <xdr:cNvGrpSpPr>
          <a:grpSpLocks/>
        </xdr:cNvGrpSpPr>
      </xdr:nvGrpSpPr>
      <xdr:grpSpPr bwMode="auto">
        <a:xfrm>
          <a:off x="4695825" y="10029825"/>
          <a:ext cx="266700" cy="0"/>
          <a:chOff x="466" y="3952"/>
          <a:chExt cx="28" cy="16"/>
        </a:xfrm>
      </xdr:grpSpPr>
      <xdr:sp macro="" textlink="">
        <xdr:nvSpPr>
          <xdr:cNvPr id="5391938" name="Line 6458">
            <a:extLst>
              <a:ext uri="{FF2B5EF4-FFF2-40B4-BE49-F238E27FC236}">
                <a16:creationId xmlns:a16="http://schemas.microsoft.com/office/drawing/2014/main" id="{5E9AD728-7A62-410A-9F2A-ECF36B22E8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39" name="Line 6459">
            <a:extLst>
              <a:ext uri="{FF2B5EF4-FFF2-40B4-BE49-F238E27FC236}">
                <a16:creationId xmlns:a16="http://schemas.microsoft.com/office/drawing/2014/main" id="{CEB19609-ED53-42E5-BBED-89CFD7E386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88" name="Group 6460">
          <a:extLst>
            <a:ext uri="{FF2B5EF4-FFF2-40B4-BE49-F238E27FC236}">
              <a16:creationId xmlns:a16="http://schemas.microsoft.com/office/drawing/2014/main" id="{FEE69F65-A8E2-46DF-9142-DC22038C846F}"/>
            </a:ext>
          </a:extLst>
        </xdr:cNvPr>
        <xdr:cNvGrpSpPr>
          <a:grpSpLocks/>
        </xdr:cNvGrpSpPr>
      </xdr:nvGrpSpPr>
      <xdr:grpSpPr bwMode="auto">
        <a:xfrm>
          <a:off x="4695825" y="10029825"/>
          <a:ext cx="266700" cy="0"/>
          <a:chOff x="466" y="3952"/>
          <a:chExt cx="28" cy="16"/>
        </a:xfrm>
      </xdr:grpSpPr>
      <xdr:sp macro="" textlink="">
        <xdr:nvSpPr>
          <xdr:cNvPr id="5391936" name="Line 6461">
            <a:extLst>
              <a:ext uri="{FF2B5EF4-FFF2-40B4-BE49-F238E27FC236}">
                <a16:creationId xmlns:a16="http://schemas.microsoft.com/office/drawing/2014/main" id="{EDE0F95A-7314-4F3A-9B3C-922D1EAB5F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37" name="Line 6462">
            <a:extLst>
              <a:ext uri="{FF2B5EF4-FFF2-40B4-BE49-F238E27FC236}">
                <a16:creationId xmlns:a16="http://schemas.microsoft.com/office/drawing/2014/main" id="{E3EF9935-277B-4D7C-B30C-81AA0D0CF9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189" name="Group 6463">
          <a:extLst>
            <a:ext uri="{FF2B5EF4-FFF2-40B4-BE49-F238E27FC236}">
              <a16:creationId xmlns:a16="http://schemas.microsoft.com/office/drawing/2014/main" id="{DD789CF2-C2B9-487E-A03F-B83BA58609D2}"/>
            </a:ext>
          </a:extLst>
        </xdr:cNvPr>
        <xdr:cNvGrpSpPr>
          <a:grpSpLocks/>
        </xdr:cNvGrpSpPr>
      </xdr:nvGrpSpPr>
      <xdr:grpSpPr bwMode="auto">
        <a:xfrm>
          <a:off x="4572000" y="10029825"/>
          <a:ext cx="228600" cy="0"/>
          <a:chOff x="466" y="3952"/>
          <a:chExt cx="28" cy="16"/>
        </a:xfrm>
      </xdr:grpSpPr>
      <xdr:sp macro="" textlink="">
        <xdr:nvSpPr>
          <xdr:cNvPr id="5391934" name="Line 6464">
            <a:extLst>
              <a:ext uri="{FF2B5EF4-FFF2-40B4-BE49-F238E27FC236}">
                <a16:creationId xmlns:a16="http://schemas.microsoft.com/office/drawing/2014/main" id="{27A256E6-7698-4540-8671-B7E5D569F5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35" name="Line 6465">
            <a:extLst>
              <a:ext uri="{FF2B5EF4-FFF2-40B4-BE49-F238E27FC236}">
                <a16:creationId xmlns:a16="http://schemas.microsoft.com/office/drawing/2014/main" id="{643B2772-C417-4906-8271-BC1C6C23E3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0" name="Group 6691">
          <a:extLst>
            <a:ext uri="{FF2B5EF4-FFF2-40B4-BE49-F238E27FC236}">
              <a16:creationId xmlns:a16="http://schemas.microsoft.com/office/drawing/2014/main" id="{07856EC4-7B21-4873-9896-F273835F11A6}"/>
            </a:ext>
          </a:extLst>
        </xdr:cNvPr>
        <xdr:cNvGrpSpPr>
          <a:grpSpLocks/>
        </xdr:cNvGrpSpPr>
      </xdr:nvGrpSpPr>
      <xdr:grpSpPr bwMode="auto">
        <a:xfrm>
          <a:off x="4114800" y="10029825"/>
          <a:ext cx="238125" cy="0"/>
          <a:chOff x="466" y="3952"/>
          <a:chExt cx="28" cy="16"/>
        </a:xfrm>
      </xdr:grpSpPr>
      <xdr:sp macro="" textlink="">
        <xdr:nvSpPr>
          <xdr:cNvPr id="5391932" name="Line 6692">
            <a:extLst>
              <a:ext uri="{FF2B5EF4-FFF2-40B4-BE49-F238E27FC236}">
                <a16:creationId xmlns:a16="http://schemas.microsoft.com/office/drawing/2014/main" id="{8343D59A-7D10-44C9-9A30-2B7A056DAD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33" name="Line 6693">
            <a:extLst>
              <a:ext uri="{FF2B5EF4-FFF2-40B4-BE49-F238E27FC236}">
                <a16:creationId xmlns:a16="http://schemas.microsoft.com/office/drawing/2014/main" id="{7AC688F0-CB32-4B90-96D3-4A2C73AF1E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91" name="Group 6694">
          <a:extLst>
            <a:ext uri="{FF2B5EF4-FFF2-40B4-BE49-F238E27FC236}">
              <a16:creationId xmlns:a16="http://schemas.microsoft.com/office/drawing/2014/main" id="{A68DF432-03AF-46B7-AB8F-0707BA993CAB}"/>
            </a:ext>
          </a:extLst>
        </xdr:cNvPr>
        <xdr:cNvGrpSpPr>
          <a:grpSpLocks/>
        </xdr:cNvGrpSpPr>
      </xdr:nvGrpSpPr>
      <xdr:grpSpPr bwMode="auto">
        <a:xfrm>
          <a:off x="4695825" y="10029825"/>
          <a:ext cx="266700" cy="0"/>
          <a:chOff x="466" y="3952"/>
          <a:chExt cx="28" cy="16"/>
        </a:xfrm>
      </xdr:grpSpPr>
      <xdr:sp macro="" textlink="">
        <xdr:nvSpPr>
          <xdr:cNvPr id="5391930" name="Line 6695">
            <a:extLst>
              <a:ext uri="{FF2B5EF4-FFF2-40B4-BE49-F238E27FC236}">
                <a16:creationId xmlns:a16="http://schemas.microsoft.com/office/drawing/2014/main" id="{E4911F02-E883-43E5-A8CB-E478CB89C3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31" name="Line 6696">
            <a:extLst>
              <a:ext uri="{FF2B5EF4-FFF2-40B4-BE49-F238E27FC236}">
                <a16:creationId xmlns:a16="http://schemas.microsoft.com/office/drawing/2014/main" id="{F40BCC4E-AA6F-48A7-8929-39C2F95C61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2" name="Group 6697">
          <a:extLst>
            <a:ext uri="{FF2B5EF4-FFF2-40B4-BE49-F238E27FC236}">
              <a16:creationId xmlns:a16="http://schemas.microsoft.com/office/drawing/2014/main" id="{C2A6F4A0-DA4D-4CBA-976E-576A7F019CAA}"/>
            </a:ext>
          </a:extLst>
        </xdr:cNvPr>
        <xdr:cNvGrpSpPr>
          <a:grpSpLocks/>
        </xdr:cNvGrpSpPr>
      </xdr:nvGrpSpPr>
      <xdr:grpSpPr bwMode="auto">
        <a:xfrm>
          <a:off x="4114800" y="10029825"/>
          <a:ext cx="238125" cy="0"/>
          <a:chOff x="466" y="3952"/>
          <a:chExt cx="28" cy="16"/>
        </a:xfrm>
      </xdr:grpSpPr>
      <xdr:sp macro="" textlink="">
        <xdr:nvSpPr>
          <xdr:cNvPr id="5391928" name="Line 6698">
            <a:extLst>
              <a:ext uri="{FF2B5EF4-FFF2-40B4-BE49-F238E27FC236}">
                <a16:creationId xmlns:a16="http://schemas.microsoft.com/office/drawing/2014/main" id="{FD3D0E1F-6DB3-471A-B9FD-9D5047C7B9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29" name="Line 6699">
            <a:extLst>
              <a:ext uri="{FF2B5EF4-FFF2-40B4-BE49-F238E27FC236}">
                <a16:creationId xmlns:a16="http://schemas.microsoft.com/office/drawing/2014/main" id="{D061CECF-9B65-464D-A5EF-18E57B6B1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93" name="Group 6700">
          <a:extLst>
            <a:ext uri="{FF2B5EF4-FFF2-40B4-BE49-F238E27FC236}">
              <a16:creationId xmlns:a16="http://schemas.microsoft.com/office/drawing/2014/main" id="{459B0DB8-9F4C-4CD8-AF62-5DB2BE55D56D}"/>
            </a:ext>
          </a:extLst>
        </xdr:cNvPr>
        <xdr:cNvGrpSpPr>
          <a:grpSpLocks/>
        </xdr:cNvGrpSpPr>
      </xdr:nvGrpSpPr>
      <xdr:grpSpPr bwMode="auto">
        <a:xfrm>
          <a:off x="4695825" y="10029825"/>
          <a:ext cx="266700" cy="0"/>
          <a:chOff x="466" y="3952"/>
          <a:chExt cx="28" cy="16"/>
        </a:xfrm>
      </xdr:grpSpPr>
      <xdr:sp macro="" textlink="">
        <xdr:nvSpPr>
          <xdr:cNvPr id="5391926" name="Line 6701">
            <a:extLst>
              <a:ext uri="{FF2B5EF4-FFF2-40B4-BE49-F238E27FC236}">
                <a16:creationId xmlns:a16="http://schemas.microsoft.com/office/drawing/2014/main" id="{04C4A3F8-3EA1-4241-8B3C-06AA0FE33D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27" name="Line 6702">
            <a:extLst>
              <a:ext uri="{FF2B5EF4-FFF2-40B4-BE49-F238E27FC236}">
                <a16:creationId xmlns:a16="http://schemas.microsoft.com/office/drawing/2014/main" id="{403052CC-7307-49EE-940F-DEF44D57DD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4" name="Group 6703">
          <a:extLst>
            <a:ext uri="{FF2B5EF4-FFF2-40B4-BE49-F238E27FC236}">
              <a16:creationId xmlns:a16="http://schemas.microsoft.com/office/drawing/2014/main" id="{118E8446-2429-4C89-BF9A-E2F9E166C869}"/>
            </a:ext>
          </a:extLst>
        </xdr:cNvPr>
        <xdr:cNvGrpSpPr>
          <a:grpSpLocks/>
        </xdr:cNvGrpSpPr>
      </xdr:nvGrpSpPr>
      <xdr:grpSpPr bwMode="auto">
        <a:xfrm>
          <a:off x="4114800" y="10029825"/>
          <a:ext cx="238125" cy="0"/>
          <a:chOff x="466" y="3952"/>
          <a:chExt cx="28" cy="16"/>
        </a:xfrm>
      </xdr:grpSpPr>
      <xdr:sp macro="" textlink="">
        <xdr:nvSpPr>
          <xdr:cNvPr id="5391924" name="Line 6704">
            <a:extLst>
              <a:ext uri="{FF2B5EF4-FFF2-40B4-BE49-F238E27FC236}">
                <a16:creationId xmlns:a16="http://schemas.microsoft.com/office/drawing/2014/main" id="{D55A1363-2850-47F3-A3D9-C19E71835C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25" name="Line 6705">
            <a:extLst>
              <a:ext uri="{FF2B5EF4-FFF2-40B4-BE49-F238E27FC236}">
                <a16:creationId xmlns:a16="http://schemas.microsoft.com/office/drawing/2014/main" id="{5C72C55D-DD3B-416B-8695-C3A8532B28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195" name="Group 6706">
          <a:extLst>
            <a:ext uri="{FF2B5EF4-FFF2-40B4-BE49-F238E27FC236}">
              <a16:creationId xmlns:a16="http://schemas.microsoft.com/office/drawing/2014/main" id="{7240C426-D3C3-4EFA-BCAE-7EE1FC54073A}"/>
            </a:ext>
          </a:extLst>
        </xdr:cNvPr>
        <xdr:cNvGrpSpPr>
          <a:grpSpLocks/>
        </xdr:cNvGrpSpPr>
      </xdr:nvGrpSpPr>
      <xdr:grpSpPr bwMode="auto">
        <a:xfrm>
          <a:off x="4695825" y="10029825"/>
          <a:ext cx="266700" cy="0"/>
          <a:chOff x="466" y="3952"/>
          <a:chExt cx="28" cy="16"/>
        </a:xfrm>
      </xdr:grpSpPr>
      <xdr:sp macro="" textlink="">
        <xdr:nvSpPr>
          <xdr:cNvPr id="5391922" name="Line 6707">
            <a:extLst>
              <a:ext uri="{FF2B5EF4-FFF2-40B4-BE49-F238E27FC236}">
                <a16:creationId xmlns:a16="http://schemas.microsoft.com/office/drawing/2014/main" id="{D37F4FC5-BB26-4AD1-89AA-2FABF00210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23" name="Line 6708">
            <a:extLst>
              <a:ext uri="{FF2B5EF4-FFF2-40B4-BE49-F238E27FC236}">
                <a16:creationId xmlns:a16="http://schemas.microsoft.com/office/drawing/2014/main" id="{AC57AE47-0776-48F1-84BA-C34532F90C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6" name="Group 6709">
          <a:extLst>
            <a:ext uri="{FF2B5EF4-FFF2-40B4-BE49-F238E27FC236}">
              <a16:creationId xmlns:a16="http://schemas.microsoft.com/office/drawing/2014/main" id="{12EED5C2-DE09-4ED9-AF63-E748C5DD7F6D}"/>
            </a:ext>
          </a:extLst>
        </xdr:cNvPr>
        <xdr:cNvGrpSpPr>
          <a:grpSpLocks/>
        </xdr:cNvGrpSpPr>
      </xdr:nvGrpSpPr>
      <xdr:grpSpPr bwMode="auto">
        <a:xfrm>
          <a:off x="4114800" y="10029825"/>
          <a:ext cx="238125" cy="0"/>
          <a:chOff x="466" y="3952"/>
          <a:chExt cx="28" cy="16"/>
        </a:xfrm>
      </xdr:grpSpPr>
      <xdr:sp macro="" textlink="">
        <xdr:nvSpPr>
          <xdr:cNvPr id="5391920" name="Line 6710">
            <a:extLst>
              <a:ext uri="{FF2B5EF4-FFF2-40B4-BE49-F238E27FC236}">
                <a16:creationId xmlns:a16="http://schemas.microsoft.com/office/drawing/2014/main" id="{185EBAA1-250C-4884-B60D-E217F4FD0D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21" name="Line 6711">
            <a:extLst>
              <a:ext uri="{FF2B5EF4-FFF2-40B4-BE49-F238E27FC236}">
                <a16:creationId xmlns:a16="http://schemas.microsoft.com/office/drawing/2014/main" id="{9150DA5C-AD5E-4C73-9E25-D6D41C9796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7" name="Group 6712">
          <a:extLst>
            <a:ext uri="{FF2B5EF4-FFF2-40B4-BE49-F238E27FC236}">
              <a16:creationId xmlns:a16="http://schemas.microsoft.com/office/drawing/2014/main" id="{7630021D-AF65-4943-8F89-DA341D29084D}"/>
            </a:ext>
          </a:extLst>
        </xdr:cNvPr>
        <xdr:cNvGrpSpPr>
          <a:grpSpLocks/>
        </xdr:cNvGrpSpPr>
      </xdr:nvGrpSpPr>
      <xdr:grpSpPr bwMode="auto">
        <a:xfrm>
          <a:off x="4114800" y="10029825"/>
          <a:ext cx="238125" cy="0"/>
          <a:chOff x="466" y="3952"/>
          <a:chExt cx="28" cy="16"/>
        </a:xfrm>
      </xdr:grpSpPr>
      <xdr:sp macro="" textlink="">
        <xdr:nvSpPr>
          <xdr:cNvPr id="5391918" name="Line 6713">
            <a:extLst>
              <a:ext uri="{FF2B5EF4-FFF2-40B4-BE49-F238E27FC236}">
                <a16:creationId xmlns:a16="http://schemas.microsoft.com/office/drawing/2014/main" id="{F9AE2367-CBD8-4B4B-B625-8752CFC157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19" name="Line 6714">
            <a:extLst>
              <a:ext uri="{FF2B5EF4-FFF2-40B4-BE49-F238E27FC236}">
                <a16:creationId xmlns:a16="http://schemas.microsoft.com/office/drawing/2014/main" id="{FD74A691-1006-47AE-98B4-830AC10BFF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8" name="Group 6715">
          <a:extLst>
            <a:ext uri="{FF2B5EF4-FFF2-40B4-BE49-F238E27FC236}">
              <a16:creationId xmlns:a16="http://schemas.microsoft.com/office/drawing/2014/main" id="{07CF7ADB-52EC-41F5-8F14-2CB9C1F39458}"/>
            </a:ext>
          </a:extLst>
        </xdr:cNvPr>
        <xdr:cNvGrpSpPr>
          <a:grpSpLocks/>
        </xdr:cNvGrpSpPr>
      </xdr:nvGrpSpPr>
      <xdr:grpSpPr bwMode="auto">
        <a:xfrm>
          <a:off x="4114800" y="10029825"/>
          <a:ext cx="238125" cy="0"/>
          <a:chOff x="466" y="3952"/>
          <a:chExt cx="28" cy="16"/>
        </a:xfrm>
      </xdr:grpSpPr>
      <xdr:sp macro="" textlink="">
        <xdr:nvSpPr>
          <xdr:cNvPr id="5391916" name="Line 6716">
            <a:extLst>
              <a:ext uri="{FF2B5EF4-FFF2-40B4-BE49-F238E27FC236}">
                <a16:creationId xmlns:a16="http://schemas.microsoft.com/office/drawing/2014/main" id="{A167BE66-A928-429A-B0B2-33CD706839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17" name="Line 6717">
            <a:extLst>
              <a:ext uri="{FF2B5EF4-FFF2-40B4-BE49-F238E27FC236}">
                <a16:creationId xmlns:a16="http://schemas.microsoft.com/office/drawing/2014/main" id="{FE822413-36DB-47C8-8F51-94DE1F55E5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199" name="Group 6718">
          <a:extLst>
            <a:ext uri="{FF2B5EF4-FFF2-40B4-BE49-F238E27FC236}">
              <a16:creationId xmlns:a16="http://schemas.microsoft.com/office/drawing/2014/main" id="{61D14A27-7475-475C-972B-CDDD8AF007E5}"/>
            </a:ext>
          </a:extLst>
        </xdr:cNvPr>
        <xdr:cNvGrpSpPr>
          <a:grpSpLocks/>
        </xdr:cNvGrpSpPr>
      </xdr:nvGrpSpPr>
      <xdr:grpSpPr bwMode="auto">
        <a:xfrm>
          <a:off x="4114800" y="10029825"/>
          <a:ext cx="238125" cy="0"/>
          <a:chOff x="466" y="3952"/>
          <a:chExt cx="28" cy="16"/>
        </a:xfrm>
      </xdr:grpSpPr>
      <xdr:sp macro="" textlink="">
        <xdr:nvSpPr>
          <xdr:cNvPr id="5391914" name="Line 6719">
            <a:extLst>
              <a:ext uri="{FF2B5EF4-FFF2-40B4-BE49-F238E27FC236}">
                <a16:creationId xmlns:a16="http://schemas.microsoft.com/office/drawing/2014/main" id="{9C0ED5FE-D1B1-4DBD-9631-9B19FC8810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15" name="Line 6720">
            <a:extLst>
              <a:ext uri="{FF2B5EF4-FFF2-40B4-BE49-F238E27FC236}">
                <a16:creationId xmlns:a16="http://schemas.microsoft.com/office/drawing/2014/main" id="{707D31E2-5D9B-4BDC-B958-582755AC01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200" name="Group 6721">
          <a:extLst>
            <a:ext uri="{FF2B5EF4-FFF2-40B4-BE49-F238E27FC236}">
              <a16:creationId xmlns:a16="http://schemas.microsoft.com/office/drawing/2014/main" id="{6649AFD9-CB75-4DB5-BF98-D378571B9BA8}"/>
            </a:ext>
          </a:extLst>
        </xdr:cNvPr>
        <xdr:cNvGrpSpPr>
          <a:grpSpLocks/>
        </xdr:cNvGrpSpPr>
      </xdr:nvGrpSpPr>
      <xdr:grpSpPr bwMode="auto">
        <a:xfrm>
          <a:off x="5133975" y="10029825"/>
          <a:ext cx="0" cy="0"/>
          <a:chOff x="466" y="3952"/>
          <a:chExt cx="28" cy="16"/>
        </a:xfrm>
      </xdr:grpSpPr>
      <xdr:sp macro="" textlink="">
        <xdr:nvSpPr>
          <xdr:cNvPr id="5391912" name="Line 6722">
            <a:extLst>
              <a:ext uri="{FF2B5EF4-FFF2-40B4-BE49-F238E27FC236}">
                <a16:creationId xmlns:a16="http://schemas.microsoft.com/office/drawing/2014/main" id="{0271CF06-2DC2-4C16-ACEA-B9E8CFD5E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13" name="Line 6723">
            <a:extLst>
              <a:ext uri="{FF2B5EF4-FFF2-40B4-BE49-F238E27FC236}">
                <a16:creationId xmlns:a16="http://schemas.microsoft.com/office/drawing/2014/main" id="{4E33114F-6E80-4851-A506-29C0BAFF39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201" name="Group 6724">
          <a:extLst>
            <a:ext uri="{FF2B5EF4-FFF2-40B4-BE49-F238E27FC236}">
              <a16:creationId xmlns:a16="http://schemas.microsoft.com/office/drawing/2014/main" id="{CFA1269B-B350-453E-B3C1-4CAF6CDA1BC3}"/>
            </a:ext>
          </a:extLst>
        </xdr:cNvPr>
        <xdr:cNvGrpSpPr>
          <a:grpSpLocks/>
        </xdr:cNvGrpSpPr>
      </xdr:nvGrpSpPr>
      <xdr:grpSpPr bwMode="auto">
        <a:xfrm>
          <a:off x="5133975" y="10029825"/>
          <a:ext cx="0" cy="0"/>
          <a:chOff x="466" y="3952"/>
          <a:chExt cx="28" cy="16"/>
        </a:xfrm>
      </xdr:grpSpPr>
      <xdr:sp macro="" textlink="">
        <xdr:nvSpPr>
          <xdr:cNvPr id="5391910" name="Line 6725">
            <a:extLst>
              <a:ext uri="{FF2B5EF4-FFF2-40B4-BE49-F238E27FC236}">
                <a16:creationId xmlns:a16="http://schemas.microsoft.com/office/drawing/2014/main" id="{720E69E3-93B1-483D-8800-B2FCA786F1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11" name="Line 6726">
            <a:extLst>
              <a:ext uri="{FF2B5EF4-FFF2-40B4-BE49-F238E27FC236}">
                <a16:creationId xmlns:a16="http://schemas.microsoft.com/office/drawing/2014/main" id="{2FAE628E-8931-45D8-9A67-E63C587FAC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202" name="Group 6727">
          <a:extLst>
            <a:ext uri="{FF2B5EF4-FFF2-40B4-BE49-F238E27FC236}">
              <a16:creationId xmlns:a16="http://schemas.microsoft.com/office/drawing/2014/main" id="{211FC047-EF04-4ADE-A55D-FD58AA667E1E}"/>
            </a:ext>
          </a:extLst>
        </xdr:cNvPr>
        <xdr:cNvGrpSpPr>
          <a:grpSpLocks/>
        </xdr:cNvGrpSpPr>
      </xdr:nvGrpSpPr>
      <xdr:grpSpPr bwMode="auto">
        <a:xfrm>
          <a:off x="5133975" y="10029825"/>
          <a:ext cx="0" cy="0"/>
          <a:chOff x="466" y="3952"/>
          <a:chExt cx="28" cy="16"/>
        </a:xfrm>
      </xdr:grpSpPr>
      <xdr:sp macro="" textlink="">
        <xdr:nvSpPr>
          <xdr:cNvPr id="5391908" name="Line 6728">
            <a:extLst>
              <a:ext uri="{FF2B5EF4-FFF2-40B4-BE49-F238E27FC236}">
                <a16:creationId xmlns:a16="http://schemas.microsoft.com/office/drawing/2014/main" id="{AB02EFDE-A877-4B53-B620-62EFD2D6EE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09" name="Line 6729">
            <a:extLst>
              <a:ext uri="{FF2B5EF4-FFF2-40B4-BE49-F238E27FC236}">
                <a16:creationId xmlns:a16="http://schemas.microsoft.com/office/drawing/2014/main" id="{11CD0F5C-5B29-49F2-98FA-D5BD8C63E5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203" name="Group 6730">
          <a:extLst>
            <a:ext uri="{FF2B5EF4-FFF2-40B4-BE49-F238E27FC236}">
              <a16:creationId xmlns:a16="http://schemas.microsoft.com/office/drawing/2014/main" id="{3B640CAC-199E-4704-B116-60FA87F125E6}"/>
            </a:ext>
          </a:extLst>
        </xdr:cNvPr>
        <xdr:cNvGrpSpPr>
          <a:grpSpLocks/>
        </xdr:cNvGrpSpPr>
      </xdr:nvGrpSpPr>
      <xdr:grpSpPr bwMode="auto">
        <a:xfrm>
          <a:off x="5133975" y="10029825"/>
          <a:ext cx="0" cy="0"/>
          <a:chOff x="466" y="3952"/>
          <a:chExt cx="28" cy="16"/>
        </a:xfrm>
      </xdr:grpSpPr>
      <xdr:sp macro="" textlink="">
        <xdr:nvSpPr>
          <xdr:cNvPr id="5391906" name="Line 6731">
            <a:extLst>
              <a:ext uri="{FF2B5EF4-FFF2-40B4-BE49-F238E27FC236}">
                <a16:creationId xmlns:a16="http://schemas.microsoft.com/office/drawing/2014/main" id="{54F7E36F-FB0B-41A4-9AFC-A56C9D9B2F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07" name="Line 6732">
            <a:extLst>
              <a:ext uri="{FF2B5EF4-FFF2-40B4-BE49-F238E27FC236}">
                <a16:creationId xmlns:a16="http://schemas.microsoft.com/office/drawing/2014/main" id="{8F247862-63E9-44DA-8793-59D787AE7B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91204" name="Group 6733">
          <a:extLst>
            <a:ext uri="{FF2B5EF4-FFF2-40B4-BE49-F238E27FC236}">
              <a16:creationId xmlns:a16="http://schemas.microsoft.com/office/drawing/2014/main" id="{BDEB1201-A14A-4993-89C6-190AAC248F25}"/>
            </a:ext>
          </a:extLst>
        </xdr:cNvPr>
        <xdr:cNvGrpSpPr>
          <a:grpSpLocks/>
        </xdr:cNvGrpSpPr>
      </xdr:nvGrpSpPr>
      <xdr:grpSpPr bwMode="auto">
        <a:xfrm>
          <a:off x="4048125" y="10029825"/>
          <a:ext cx="266700" cy="0"/>
          <a:chOff x="466" y="3952"/>
          <a:chExt cx="28" cy="16"/>
        </a:xfrm>
      </xdr:grpSpPr>
      <xdr:sp macro="" textlink="">
        <xdr:nvSpPr>
          <xdr:cNvPr id="5391904" name="Line 6734">
            <a:extLst>
              <a:ext uri="{FF2B5EF4-FFF2-40B4-BE49-F238E27FC236}">
                <a16:creationId xmlns:a16="http://schemas.microsoft.com/office/drawing/2014/main" id="{A733DF2E-855A-4D7B-9472-52983904F9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05" name="Line 6735">
            <a:extLst>
              <a:ext uri="{FF2B5EF4-FFF2-40B4-BE49-F238E27FC236}">
                <a16:creationId xmlns:a16="http://schemas.microsoft.com/office/drawing/2014/main" id="{F8E1EE88-051A-451D-B1DD-061AB843A3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91205" name="Group 6736">
          <a:extLst>
            <a:ext uri="{FF2B5EF4-FFF2-40B4-BE49-F238E27FC236}">
              <a16:creationId xmlns:a16="http://schemas.microsoft.com/office/drawing/2014/main" id="{5426AE9F-6FE9-4814-AA75-F13703126891}"/>
            </a:ext>
          </a:extLst>
        </xdr:cNvPr>
        <xdr:cNvGrpSpPr>
          <a:grpSpLocks/>
        </xdr:cNvGrpSpPr>
      </xdr:nvGrpSpPr>
      <xdr:grpSpPr bwMode="auto">
        <a:xfrm>
          <a:off x="4029075" y="10029825"/>
          <a:ext cx="266700" cy="0"/>
          <a:chOff x="466" y="3952"/>
          <a:chExt cx="28" cy="16"/>
        </a:xfrm>
      </xdr:grpSpPr>
      <xdr:sp macro="" textlink="">
        <xdr:nvSpPr>
          <xdr:cNvPr id="5391902" name="Line 6737">
            <a:extLst>
              <a:ext uri="{FF2B5EF4-FFF2-40B4-BE49-F238E27FC236}">
                <a16:creationId xmlns:a16="http://schemas.microsoft.com/office/drawing/2014/main" id="{2DC10C33-041A-4B24-BCD6-F2CE11442E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03" name="Line 6738">
            <a:extLst>
              <a:ext uri="{FF2B5EF4-FFF2-40B4-BE49-F238E27FC236}">
                <a16:creationId xmlns:a16="http://schemas.microsoft.com/office/drawing/2014/main" id="{4E1B873C-9CC1-4722-8C0E-8B3FEECF06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206" name="Group 6739">
          <a:extLst>
            <a:ext uri="{FF2B5EF4-FFF2-40B4-BE49-F238E27FC236}">
              <a16:creationId xmlns:a16="http://schemas.microsoft.com/office/drawing/2014/main" id="{6784F5B5-3FFD-40B3-9C1D-1B08857A9F0B}"/>
            </a:ext>
          </a:extLst>
        </xdr:cNvPr>
        <xdr:cNvGrpSpPr>
          <a:grpSpLocks/>
        </xdr:cNvGrpSpPr>
      </xdr:nvGrpSpPr>
      <xdr:grpSpPr bwMode="auto">
        <a:xfrm>
          <a:off x="4057650" y="10029825"/>
          <a:ext cx="266700" cy="0"/>
          <a:chOff x="466" y="3952"/>
          <a:chExt cx="28" cy="16"/>
        </a:xfrm>
      </xdr:grpSpPr>
      <xdr:sp macro="" textlink="">
        <xdr:nvSpPr>
          <xdr:cNvPr id="5391900" name="Line 6740">
            <a:extLst>
              <a:ext uri="{FF2B5EF4-FFF2-40B4-BE49-F238E27FC236}">
                <a16:creationId xmlns:a16="http://schemas.microsoft.com/office/drawing/2014/main" id="{7C7129CD-1B80-4172-945C-FD2AE2901A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901" name="Line 6741">
            <a:extLst>
              <a:ext uri="{FF2B5EF4-FFF2-40B4-BE49-F238E27FC236}">
                <a16:creationId xmlns:a16="http://schemas.microsoft.com/office/drawing/2014/main" id="{F0AD09F4-2466-44BC-9B40-6C51243A6C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91207" name="Group 6742">
          <a:extLst>
            <a:ext uri="{FF2B5EF4-FFF2-40B4-BE49-F238E27FC236}">
              <a16:creationId xmlns:a16="http://schemas.microsoft.com/office/drawing/2014/main" id="{ED6AA5F3-1D40-4DDB-AA8A-FB134665B084}"/>
            </a:ext>
          </a:extLst>
        </xdr:cNvPr>
        <xdr:cNvGrpSpPr>
          <a:grpSpLocks/>
        </xdr:cNvGrpSpPr>
      </xdr:nvGrpSpPr>
      <xdr:grpSpPr bwMode="auto">
        <a:xfrm>
          <a:off x="4629150" y="10029825"/>
          <a:ext cx="266700" cy="0"/>
          <a:chOff x="466" y="3952"/>
          <a:chExt cx="28" cy="16"/>
        </a:xfrm>
      </xdr:grpSpPr>
      <xdr:sp macro="" textlink="">
        <xdr:nvSpPr>
          <xdr:cNvPr id="5391898" name="Line 6743">
            <a:extLst>
              <a:ext uri="{FF2B5EF4-FFF2-40B4-BE49-F238E27FC236}">
                <a16:creationId xmlns:a16="http://schemas.microsoft.com/office/drawing/2014/main" id="{CAC3FAC2-A694-4687-BCCB-F817EF2B50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99" name="Line 6744">
            <a:extLst>
              <a:ext uri="{FF2B5EF4-FFF2-40B4-BE49-F238E27FC236}">
                <a16:creationId xmlns:a16="http://schemas.microsoft.com/office/drawing/2014/main" id="{0E3C3F7E-1DDB-4713-9228-B162E0C679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91208" name="Group 6745">
          <a:extLst>
            <a:ext uri="{FF2B5EF4-FFF2-40B4-BE49-F238E27FC236}">
              <a16:creationId xmlns:a16="http://schemas.microsoft.com/office/drawing/2014/main" id="{2AD11484-F1E9-4596-9E75-3FEE5EDF8C70}"/>
            </a:ext>
          </a:extLst>
        </xdr:cNvPr>
        <xdr:cNvGrpSpPr>
          <a:grpSpLocks/>
        </xdr:cNvGrpSpPr>
      </xdr:nvGrpSpPr>
      <xdr:grpSpPr bwMode="auto">
        <a:xfrm>
          <a:off x="4657725" y="10029825"/>
          <a:ext cx="266700" cy="0"/>
          <a:chOff x="466" y="3952"/>
          <a:chExt cx="28" cy="16"/>
        </a:xfrm>
      </xdr:grpSpPr>
      <xdr:sp macro="" textlink="">
        <xdr:nvSpPr>
          <xdr:cNvPr id="5391896" name="Line 6746">
            <a:extLst>
              <a:ext uri="{FF2B5EF4-FFF2-40B4-BE49-F238E27FC236}">
                <a16:creationId xmlns:a16="http://schemas.microsoft.com/office/drawing/2014/main" id="{C8CCB79C-70DE-489B-BCF0-5055AA9293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97" name="Line 6747">
            <a:extLst>
              <a:ext uri="{FF2B5EF4-FFF2-40B4-BE49-F238E27FC236}">
                <a16:creationId xmlns:a16="http://schemas.microsoft.com/office/drawing/2014/main" id="{9F2D7734-0313-4F1E-9C71-EE04F8A74B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91209" name="Group 6748">
          <a:extLst>
            <a:ext uri="{FF2B5EF4-FFF2-40B4-BE49-F238E27FC236}">
              <a16:creationId xmlns:a16="http://schemas.microsoft.com/office/drawing/2014/main" id="{C6E874FC-1EF8-48CC-B44B-EDAC1BAC6DA7}"/>
            </a:ext>
          </a:extLst>
        </xdr:cNvPr>
        <xdr:cNvGrpSpPr>
          <a:grpSpLocks/>
        </xdr:cNvGrpSpPr>
      </xdr:nvGrpSpPr>
      <xdr:grpSpPr bwMode="auto">
        <a:xfrm>
          <a:off x="4648200" y="10029825"/>
          <a:ext cx="266700" cy="0"/>
          <a:chOff x="466" y="3952"/>
          <a:chExt cx="28" cy="16"/>
        </a:xfrm>
      </xdr:grpSpPr>
      <xdr:sp macro="" textlink="">
        <xdr:nvSpPr>
          <xdr:cNvPr id="5391894" name="Line 6749">
            <a:extLst>
              <a:ext uri="{FF2B5EF4-FFF2-40B4-BE49-F238E27FC236}">
                <a16:creationId xmlns:a16="http://schemas.microsoft.com/office/drawing/2014/main" id="{6C6ECBA1-2AD7-4FFF-88B0-93B0F45F5D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95" name="Line 6750">
            <a:extLst>
              <a:ext uri="{FF2B5EF4-FFF2-40B4-BE49-F238E27FC236}">
                <a16:creationId xmlns:a16="http://schemas.microsoft.com/office/drawing/2014/main" id="{4C6011FD-9CF6-40E7-8FA4-B0D27B38A7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91210" name="Group 6751">
          <a:extLst>
            <a:ext uri="{FF2B5EF4-FFF2-40B4-BE49-F238E27FC236}">
              <a16:creationId xmlns:a16="http://schemas.microsoft.com/office/drawing/2014/main" id="{8AE07489-9688-41C5-9F7E-75714255084E}"/>
            </a:ext>
          </a:extLst>
        </xdr:cNvPr>
        <xdr:cNvGrpSpPr>
          <a:grpSpLocks/>
        </xdr:cNvGrpSpPr>
      </xdr:nvGrpSpPr>
      <xdr:grpSpPr bwMode="auto">
        <a:xfrm>
          <a:off x="4038600" y="10029825"/>
          <a:ext cx="266700" cy="0"/>
          <a:chOff x="466" y="3952"/>
          <a:chExt cx="28" cy="16"/>
        </a:xfrm>
      </xdr:grpSpPr>
      <xdr:sp macro="" textlink="">
        <xdr:nvSpPr>
          <xdr:cNvPr id="5391892" name="Line 6752">
            <a:extLst>
              <a:ext uri="{FF2B5EF4-FFF2-40B4-BE49-F238E27FC236}">
                <a16:creationId xmlns:a16="http://schemas.microsoft.com/office/drawing/2014/main" id="{8D371919-A824-4ECC-9CA5-E85DBDF23E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93" name="Line 6753">
            <a:extLst>
              <a:ext uri="{FF2B5EF4-FFF2-40B4-BE49-F238E27FC236}">
                <a16:creationId xmlns:a16="http://schemas.microsoft.com/office/drawing/2014/main" id="{458E5332-6389-47AD-A2E4-940684D8D1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91211" name="Group 6754">
          <a:extLst>
            <a:ext uri="{FF2B5EF4-FFF2-40B4-BE49-F238E27FC236}">
              <a16:creationId xmlns:a16="http://schemas.microsoft.com/office/drawing/2014/main" id="{1276506C-94D4-42FF-A88A-0AFBF6C0010B}"/>
            </a:ext>
          </a:extLst>
        </xdr:cNvPr>
        <xdr:cNvGrpSpPr>
          <a:grpSpLocks/>
        </xdr:cNvGrpSpPr>
      </xdr:nvGrpSpPr>
      <xdr:grpSpPr bwMode="auto">
        <a:xfrm>
          <a:off x="4086225" y="10029825"/>
          <a:ext cx="266700" cy="0"/>
          <a:chOff x="466" y="3952"/>
          <a:chExt cx="28" cy="16"/>
        </a:xfrm>
      </xdr:grpSpPr>
      <xdr:sp macro="" textlink="">
        <xdr:nvSpPr>
          <xdr:cNvPr id="5391890" name="Line 6755">
            <a:extLst>
              <a:ext uri="{FF2B5EF4-FFF2-40B4-BE49-F238E27FC236}">
                <a16:creationId xmlns:a16="http://schemas.microsoft.com/office/drawing/2014/main" id="{AD4FC9B6-924E-446C-A994-FD3D2C25F1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91" name="Line 6756">
            <a:extLst>
              <a:ext uri="{FF2B5EF4-FFF2-40B4-BE49-F238E27FC236}">
                <a16:creationId xmlns:a16="http://schemas.microsoft.com/office/drawing/2014/main" id="{9DE3AAF4-344E-4E3E-A2DF-5AB4EAF980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91212" name="Group 6757">
          <a:extLst>
            <a:ext uri="{FF2B5EF4-FFF2-40B4-BE49-F238E27FC236}">
              <a16:creationId xmlns:a16="http://schemas.microsoft.com/office/drawing/2014/main" id="{738C0575-8893-42A9-82D9-E616F4DDFA90}"/>
            </a:ext>
          </a:extLst>
        </xdr:cNvPr>
        <xdr:cNvGrpSpPr>
          <a:grpSpLocks/>
        </xdr:cNvGrpSpPr>
      </xdr:nvGrpSpPr>
      <xdr:grpSpPr bwMode="auto">
        <a:xfrm>
          <a:off x="4067175" y="10029825"/>
          <a:ext cx="266700" cy="0"/>
          <a:chOff x="466" y="3952"/>
          <a:chExt cx="28" cy="16"/>
        </a:xfrm>
      </xdr:grpSpPr>
      <xdr:sp macro="" textlink="">
        <xdr:nvSpPr>
          <xdr:cNvPr id="5391888" name="Line 6758">
            <a:extLst>
              <a:ext uri="{FF2B5EF4-FFF2-40B4-BE49-F238E27FC236}">
                <a16:creationId xmlns:a16="http://schemas.microsoft.com/office/drawing/2014/main" id="{08FE9AAD-E9BD-400C-8763-874E1053A0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89" name="Line 6759">
            <a:extLst>
              <a:ext uri="{FF2B5EF4-FFF2-40B4-BE49-F238E27FC236}">
                <a16:creationId xmlns:a16="http://schemas.microsoft.com/office/drawing/2014/main" id="{7F021973-3F44-4CE4-AB9F-88C58E102C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213" name="Group 6760">
          <a:extLst>
            <a:ext uri="{FF2B5EF4-FFF2-40B4-BE49-F238E27FC236}">
              <a16:creationId xmlns:a16="http://schemas.microsoft.com/office/drawing/2014/main" id="{6A4F2AAA-A224-431E-99DB-6F2FC05694CA}"/>
            </a:ext>
          </a:extLst>
        </xdr:cNvPr>
        <xdr:cNvGrpSpPr>
          <a:grpSpLocks/>
        </xdr:cNvGrpSpPr>
      </xdr:nvGrpSpPr>
      <xdr:grpSpPr bwMode="auto">
        <a:xfrm>
          <a:off x="4057650" y="10029825"/>
          <a:ext cx="266700" cy="0"/>
          <a:chOff x="466" y="3952"/>
          <a:chExt cx="28" cy="16"/>
        </a:xfrm>
      </xdr:grpSpPr>
      <xdr:sp macro="" textlink="">
        <xdr:nvSpPr>
          <xdr:cNvPr id="5391886" name="Line 6761">
            <a:extLst>
              <a:ext uri="{FF2B5EF4-FFF2-40B4-BE49-F238E27FC236}">
                <a16:creationId xmlns:a16="http://schemas.microsoft.com/office/drawing/2014/main" id="{C93CB44A-44BF-4FE9-86DE-CE2A3B7EED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87" name="Line 6762">
            <a:extLst>
              <a:ext uri="{FF2B5EF4-FFF2-40B4-BE49-F238E27FC236}">
                <a16:creationId xmlns:a16="http://schemas.microsoft.com/office/drawing/2014/main" id="{2663F794-BF99-4888-B9B3-49336C4301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4" name="Group 6763">
          <a:extLst>
            <a:ext uri="{FF2B5EF4-FFF2-40B4-BE49-F238E27FC236}">
              <a16:creationId xmlns:a16="http://schemas.microsoft.com/office/drawing/2014/main" id="{AC9A7133-72FB-4FED-8DDF-9E421AA2915A}"/>
            </a:ext>
          </a:extLst>
        </xdr:cNvPr>
        <xdr:cNvGrpSpPr>
          <a:grpSpLocks/>
        </xdr:cNvGrpSpPr>
      </xdr:nvGrpSpPr>
      <xdr:grpSpPr bwMode="auto">
        <a:xfrm>
          <a:off x="4114800" y="10029825"/>
          <a:ext cx="238125" cy="0"/>
          <a:chOff x="466" y="3952"/>
          <a:chExt cx="28" cy="16"/>
        </a:xfrm>
      </xdr:grpSpPr>
      <xdr:sp macro="" textlink="">
        <xdr:nvSpPr>
          <xdr:cNvPr id="5391884" name="Line 6764">
            <a:extLst>
              <a:ext uri="{FF2B5EF4-FFF2-40B4-BE49-F238E27FC236}">
                <a16:creationId xmlns:a16="http://schemas.microsoft.com/office/drawing/2014/main" id="{E5D58E95-B2FF-4254-A446-B6BD0FCD90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85" name="Line 6765">
            <a:extLst>
              <a:ext uri="{FF2B5EF4-FFF2-40B4-BE49-F238E27FC236}">
                <a16:creationId xmlns:a16="http://schemas.microsoft.com/office/drawing/2014/main" id="{4F94CD96-3EEF-4F8E-9713-97D599740B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5" name="Group 6766">
          <a:extLst>
            <a:ext uri="{FF2B5EF4-FFF2-40B4-BE49-F238E27FC236}">
              <a16:creationId xmlns:a16="http://schemas.microsoft.com/office/drawing/2014/main" id="{4D80019A-8944-4D3D-8446-3C0D34D9C0CC}"/>
            </a:ext>
          </a:extLst>
        </xdr:cNvPr>
        <xdr:cNvGrpSpPr>
          <a:grpSpLocks/>
        </xdr:cNvGrpSpPr>
      </xdr:nvGrpSpPr>
      <xdr:grpSpPr bwMode="auto">
        <a:xfrm>
          <a:off x="4114800" y="10029825"/>
          <a:ext cx="238125" cy="0"/>
          <a:chOff x="466" y="3952"/>
          <a:chExt cx="28" cy="16"/>
        </a:xfrm>
      </xdr:grpSpPr>
      <xdr:sp macro="" textlink="">
        <xdr:nvSpPr>
          <xdr:cNvPr id="5391882" name="Line 6767">
            <a:extLst>
              <a:ext uri="{FF2B5EF4-FFF2-40B4-BE49-F238E27FC236}">
                <a16:creationId xmlns:a16="http://schemas.microsoft.com/office/drawing/2014/main" id="{3502AC89-27E6-45B4-AEAD-0D6C0348F1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83" name="Line 6768">
            <a:extLst>
              <a:ext uri="{FF2B5EF4-FFF2-40B4-BE49-F238E27FC236}">
                <a16:creationId xmlns:a16="http://schemas.microsoft.com/office/drawing/2014/main" id="{55634B6F-9DFE-41F7-94AF-5332E8A818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6" name="Group 6769">
          <a:extLst>
            <a:ext uri="{FF2B5EF4-FFF2-40B4-BE49-F238E27FC236}">
              <a16:creationId xmlns:a16="http://schemas.microsoft.com/office/drawing/2014/main" id="{EC496D53-92EC-4294-A811-59E145A95F6A}"/>
            </a:ext>
          </a:extLst>
        </xdr:cNvPr>
        <xdr:cNvGrpSpPr>
          <a:grpSpLocks/>
        </xdr:cNvGrpSpPr>
      </xdr:nvGrpSpPr>
      <xdr:grpSpPr bwMode="auto">
        <a:xfrm>
          <a:off x="4114800" y="10029825"/>
          <a:ext cx="238125" cy="0"/>
          <a:chOff x="466" y="3952"/>
          <a:chExt cx="28" cy="16"/>
        </a:xfrm>
      </xdr:grpSpPr>
      <xdr:sp macro="" textlink="">
        <xdr:nvSpPr>
          <xdr:cNvPr id="5391880" name="Line 6770">
            <a:extLst>
              <a:ext uri="{FF2B5EF4-FFF2-40B4-BE49-F238E27FC236}">
                <a16:creationId xmlns:a16="http://schemas.microsoft.com/office/drawing/2014/main" id="{DAAB5C4A-D712-490D-8B22-78A87131B0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81" name="Line 6771">
            <a:extLst>
              <a:ext uri="{FF2B5EF4-FFF2-40B4-BE49-F238E27FC236}">
                <a16:creationId xmlns:a16="http://schemas.microsoft.com/office/drawing/2014/main" id="{9DCD4248-E330-4E1C-8AF6-96D49733EE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7" name="Group 6772">
          <a:extLst>
            <a:ext uri="{FF2B5EF4-FFF2-40B4-BE49-F238E27FC236}">
              <a16:creationId xmlns:a16="http://schemas.microsoft.com/office/drawing/2014/main" id="{9C1C8D29-A472-42B3-A310-0338FB9BC5E6}"/>
            </a:ext>
          </a:extLst>
        </xdr:cNvPr>
        <xdr:cNvGrpSpPr>
          <a:grpSpLocks/>
        </xdr:cNvGrpSpPr>
      </xdr:nvGrpSpPr>
      <xdr:grpSpPr bwMode="auto">
        <a:xfrm>
          <a:off x="4114800" y="10029825"/>
          <a:ext cx="238125" cy="0"/>
          <a:chOff x="466" y="3952"/>
          <a:chExt cx="28" cy="16"/>
        </a:xfrm>
      </xdr:grpSpPr>
      <xdr:sp macro="" textlink="">
        <xdr:nvSpPr>
          <xdr:cNvPr id="5391878" name="Line 6773">
            <a:extLst>
              <a:ext uri="{FF2B5EF4-FFF2-40B4-BE49-F238E27FC236}">
                <a16:creationId xmlns:a16="http://schemas.microsoft.com/office/drawing/2014/main" id="{2C6E8A72-2450-4824-A0AA-D77CCC18A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79" name="Line 6774">
            <a:extLst>
              <a:ext uri="{FF2B5EF4-FFF2-40B4-BE49-F238E27FC236}">
                <a16:creationId xmlns:a16="http://schemas.microsoft.com/office/drawing/2014/main" id="{24EDA73D-49D8-4F4F-B98A-0E59D9E21D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8" name="Group 6775">
          <a:extLst>
            <a:ext uri="{FF2B5EF4-FFF2-40B4-BE49-F238E27FC236}">
              <a16:creationId xmlns:a16="http://schemas.microsoft.com/office/drawing/2014/main" id="{F9F11ED2-155A-4ED8-B014-B2FCC5862FDB}"/>
            </a:ext>
          </a:extLst>
        </xdr:cNvPr>
        <xdr:cNvGrpSpPr>
          <a:grpSpLocks/>
        </xdr:cNvGrpSpPr>
      </xdr:nvGrpSpPr>
      <xdr:grpSpPr bwMode="auto">
        <a:xfrm>
          <a:off x="4114800" y="10029825"/>
          <a:ext cx="238125" cy="0"/>
          <a:chOff x="466" y="3952"/>
          <a:chExt cx="28" cy="16"/>
        </a:xfrm>
      </xdr:grpSpPr>
      <xdr:sp macro="" textlink="">
        <xdr:nvSpPr>
          <xdr:cNvPr id="5391876" name="Line 6776">
            <a:extLst>
              <a:ext uri="{FF2B5EF4-FFF2-40B4-BE49-F238E27FC236}">
                <a16:creationId xmlns:a16="http://schemas.microsoft.com/office/drawing/2014/main" id="{A1951CCF-E80B-4716-9414-1AE24EEDE1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77" name="Line 6777">
            <a:extLst>
              <a:ext uri="{FF2B5EF4-FFF2-40B4-BE49-F238E27FC236}">
                <a16:creationId xmlns:a16="http://schemas.microsoft.com/office/drawing/2014/main" id="{E6FF9388-E6F1-452C-870C-96DB8CB2DF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19" name="Group 6778">
          <a:extLst>
            <a:ext uri="{FF2B5EF4-FFF2-40B4-BE49-F238E27FC236}">
              <a16:creationId xmlns:a16="http://schemas.microsoft.com/office/drawing/2014/main" id="{122B845A-8805-4E1C-A28E-E8F6066C873F}"/>
            </a:ext>
          </a:extLst>
        </xdr:cNvPr>
        <xdr:cNvGrpSpPr>
          <a:grpSpLocks/>
        </xdr:cNvGrpSpPr>
      </xdr:nvGrpSpPr>
      <xdr:grpSpPr bwMode="auto">
        <a:xfrm>
          <a:off x="4114800" y="10029825"/>
          <a:ext cx="238125" cy="0"/>
          <a:chOff x="466" y="3952"/>
          <a:chExt cx="28" cy="16"/>
        </a:xfrm>
      </xdr:grpSpPr>
      <xdr:sp macro="" textlink="">
        <xdr:nvSpPr>
          <xdr:cNvPr id="5391874" name="Line 6779">
            <a:extLst>
              <a:ext uri="{FF2B5EF4-FFF2-40B4-BE49-F238E27FC236}">
                <a16:creationId xmlns:a16="http://schemas.microsoft.com/office/drawing/2014/main" id="{4B8D73F9-5E1A-471D-ADEB-727F9B32B4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75" name="Line 6780">
            <a:extLst>
              <a:ext uri="{FF2B5EF4-FFF2-40B4-BE49-F238E27FC236}">
                <a16:creationId xmlns:a16="http://schemas.microsoft.com/office/drawing/2014/main" id="{F8B6A333-A6C5-4B6B-BB89-F454B46848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220" name="Group 6781">
          <a:extLst>
            <a:ext uri="{FF2B5EF4-FFF2-40B4-BE49-F238E27FC236}">
              <a16:creationId xmlns:a16="http://schemas.microsoft.com/office/drawing/2014/main" id="{F95AE20F-F53A-40B8-9794-EF422A22F615}"/>
            </a:ext>
          </a:extLst>
        </xdr:cNvPr>
        <xdr:cNvGrpSpPr>
          <a:grpSpLocks/>
        </xdr:cNvGrpSpPr>
      </xdr:nvGrpSpPr>
      <xdr:grpSpPr bwMode="auto">
        <a:xfrm>
          <a:off x="3990975" y="10029825"/>
          <a:ext cx="228600" cy="0"/>
          <a:chOff x="466" y="3952"/>
          <a:chExt cx="28" cy="16"/>
        </a:xfrm>
      </xdr:grpSpPr>
      <xdr:sp macro="" textlink="">
        <xdr:nvSpPr>
          <xdr:cNvPr id="5391872" name="Line 6782">
            <a:extLst>
              <a:ext uri="{FF2B5EF4-FFF2-40B4-BE49-F238E27FC236}">
                <a16:creationId xmlns:a16="http://schemas.microsoft.com/office/drawing/2014/main" id="{1DE9A25C-2700-4663-AA84-8CFE50C582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73" name="Line 6783">
            <a:extLst>
              <a:ext uri="{FF2B5EF4-FFF2-40B4-BE49-F238E27FC236}">
                <a16:creationId xmlns:a16="http://schemas.microsoft.com/office/drawing/2014/main" id="{1A087D84-1115-4148-BA5A-3D48E44C3F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21" name="Group 6784">
          <a:extLst>
            <a:ext uri="{FF2B5EF4-FFF2-40B4-BE49-F238E27FC236}">
              <a16:creationId xmlns:a16="http://schemas.microsoft.com/office/drawing/2014/main" id="{09D811C6-E30D-415A-8359-FC2BAE5D379D}"/>
            </a:ext>
          </a:extLst>
        </xdr:cNvPr>
        <xdr:cNvGrpSpPr>
          <a:grpSpLocks/>
        </xdr:cNvGrpSpPr>
      </xdr:nvGrpSpPr>
      <xdr:grpSpPr bwMode="auto">
        <a:xfrm>
          <a:off x="4114800" y="10029825"/>
          <a:ext cx="228600" cy="0"/>
          <a:chOff x="466" y="3952"/>
          <a:chExt cx="28" cy="16"/>
        </a:xfrm>
      </xdr:grpSpPr>
      <xdr:sp macro="" textlink="">
        <xdr:nvSpPr>
          <xdr:cNvPr id="5391870" name="Line 6785">
            <a:extLst>
              <a:ext uri="{FF2B5EF4-FFF2-40B4-BE49-F238E27FC236}">
                <a16:creationId xmlns:a16="http://schemas.microsoft.com/office/drawing/2014/main" id="{70383BED-2B2F-439D-BAB8-8C6C0E0A73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71" name="Line 6786">
            <a:extLst>
              <a:ext uri="{FF2B5EF4-FFF2-40B4-BE49-F238E27FC236}">
                <a16:creationId xmlns:a16="http://schemas.microsoft.com/office/drawing/2014/main" id="{4D5C5EEB-3FC2-48EE-8462-78F8A9FBDB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22" name="Group 6787">
          <a:extLst>
            <a:ext uri="{FF2B5EF4-FFF2-40B4-BE49-F238E27FC236}">
              <a16:creationId xmlns:a16="http://schemas.microsoft.com/office/drawing/2014/main" id="{F7CFFA57-620F-4590-80D0-A1E17122E9E6}"/>
            </a:ext>
          </a:extLst>
        </xdr:cNvPr>
        <xdr:cNvGrpSpPr>
          <a:grpSpLocks/>
        </xdr:cNvGrpSpPr>
      </xdr:nvGrpSpPr>
      <xdr:grpSpPr bwMode="auto">
        <a:xfrm>
          <a:off x="4114800" y="10029825"/>
          <a:ext cx="228600" cy="0"/>
          <a:chOff x="466" y="3952"/>
          <a:chExt cx="28" cy="16"/>
        </a:xfrm>
      </xdr:grpSpPr>
      <xdr:sp macro="" textlink="">
        <xdr:nvSpPr>
          <xdr:cNvPr id="5391868" name="Line 6788">
            <a:extLst>
              <a:ext uri="{FF2B5EF4-FFF2-40B4-BE49-F238E27FC236}">
                <a16:creationId xmlns:a16="http://schemas.microsoft.com/office/drawing/2014/main" id="{7A8DB981-3C1F-46C9-AD6C-BCC0D55DAE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69" name="Line 6789">
            <a:extLst>
              <a:ext uri="{FF2B5EF4-FFF2-40B4-BE49-F238E27FC236}">
                <a16:creationId xmlns:a16="http://schemas.microsoft.com/office/drawing/2014/main" id="{F4FE8B84-F2E4-48F9-8182-310E47C6BF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23" name="Group 6790">
          <a:extLst>
            <a:ext uri="{FF2B5EF4-FFF2-40B4-BE49-F238E27FC236}">
              <a16:creationId xmlns:a16="http://schemas.microsoft.com/office/drawing/2014/main" id="{F4E72E6B-90B1-4326-BF8A-FA9EF0E11B43}"/>
            </a:ext>
          </a:extLst>
        </xdr:cNvPr>
        <xdr:cNvGrpSpPr>
          <a:grpSpLocks/>
        </xdr:cNvGrpSpPr>
      </xdr:nvGrpSpPr>
      <xdr:grpSpPr bwMode="auto">
        <a:xfrm>
          <a:off x="4114800" y="10029825"/>
          <a:ext cx="238125" cy="0"/>
          <a:chOff x="466" y="3952"/>
          <a:chExt cx="28" cy="16"/>
        </a:xfrm>
      </xdr:grpSpPr>
      <xdr:sp macro="" textlink="">
        <xdr:nvSpPr>
          <xdr:cNvPr id="5391866" name="Line 6791">
            <a:extLst>
              <a:ext uri="{FF2B5EF4-FFF2-40B4-BE49-F238E27FC236}">
                <a16:creationId xmlns:a16="http://schemas.microsoft.com/office/drawing/2014/main" id="{39884A93-3361-4C2F-8010-8D51D7A8B5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67" name="Line 6792">
            <a:extLst>
              <a:ext uri="{FF2B5EF4-FFF2-40B4-BE49-F238E27FC236}">
                <a16:creationId xmlns:a16="http://schemas.microsoft.com/office/drawing/2014/main" id="{0E02E8ED-83BB-432E-9612-27C5C2D2BF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24" name="Group 6793">
          <a:extLst>
            <a:ext uri="{FF2B5EF4-FFF2-40B4-BE49-F238E27FC236}">
              <a16:creationId xmlns:a16="http://schemas.microsoft.com/office/drawing/2014/main" id="{296F10B0-56A3-4573-8478-DC5C4FE3392A}"/>
            </a:ext>
          </a:extLst>
        </xdr:cNvPr>
        <xdr:cNvGrpSpPr>
          <a:grpSpLocks/>
        </xdr:cNvGrpSpPr>
      </xdr:nvGrpSpPr>
      <xdr:grpSpPr bwMode="auto">
        <a:xfrm>
          <a:off x="4114800" y="10029825"/>
          <a:ext cx="228600" cy="0"/>
          <a:chOff x="466" y="3952"/>
          <a:chExt cx="28" cy="16"/>
        </a:xfrm>
      </xdr:grpSpPr>
      <xdr:sp macro="" textlink="">
        <xdr:nvSpPr>
          <xdr:cNvPr id="5391864" name="Line 6794">
            <a:extLst>
              <a:ext uri="{FF2B5EF4-FFF2-40B4-BE49-F238E27FC236}">
                <a16:creationId xmlns:a16="http://schemas.microsoft.com/office/drawing/2014/main" id="{DC2148D6-1F9D-4CAA-B8EF-898B856758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65" name="Line 6795">
            <a:extLst>
              <a:ext uri="{FF2B5EF4-FFF2-40B4-BE49-F238E27FC236}">
                <a16:creationId xmlns:a16="http://schemas.microsoft.com/office/drawing/2014/main" id="{62B27935-1C8B-4937-8BAF-03467325C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25" name="Group 6796">
          <a:extLst>
            <a:ext uri="{FF2B5EF4-FFF2-40B4-BE49-F238E27FC236}">
              <a16:creationId xmlns:a16="http://schemas.microsoft.com/office/drawing/2014/main" id="{E1C1800C-68FC-4BE6-80D2-ECAED93F5787}"/>
            </a:ext>
          </a:extLst>
        </xdr:cNvPr>
        <xdr:cNvGrpSpPr>
          <a:grpSpLocks/>
        </xdr:cNvGrpSpPr>
      </xdr:nvGrpSpPr>
      <xdr:grpSpPr bwMode="auto">
        <a:xfrm>
          <a:off x="4114800" y="10029825"/>
          <a:ext cx="228600" cy="0"/>
          <a:chOff x="466" y="3952"/>
          <a:chExt cx="28" cy="16"/>
        </a:xfrm>
      </xdr:grpSpPr>
      <xdr:sp macro="" textlink="">
        <xdr:nvSpPr>
          <xdr:cNvPr id="5391862" name="Line 6797">
            <a:extLst>
              <a:ext uri="{FF2B5EF4-FFF2-40B4-BE49-F238E27FC236}">
                <a16:creationId xmlns:a16="http://schemas.microsoft.com/office/drawing/2014/main" id="{6FC7C549-651D-414B-AA9E-2CA209B6CD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63" name="Line 6798">
            <a:extLst>
              <a:ext uri="{FF2B5EF4-FFF2-40B4-BE49-F238E27FC236}">
                <a16:creationId xmlns:a16="http://schemas.microsoft.com/office/drawing/2014/main" id="{DAAD35F6-7586-4B21-B853-53A31D982F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26" name="Group 6799">
          <a:extLst>
            <a:ext uri="{FF2B5EF4-FFF2-40B4-BE49-F238E27FC236}">
              <a16:creationId xmlns:a16="http://schemas.microsoft.com/office/drawing/2014/main" id="{6D72CA0C-7DA6-4BE5-861F-99CA3E41FC69}"/>
            </a:ext>
          </a:extLst>
        </xdr:cNvPr>
        <xdr:cNvGrpSpPr>
          <a:grpSpLocks/>
        </xdr:cNvGrpSpPr>
      </xdr:nvGrpSpPr>
      <xdr:grpSpPr bwMode="auto">
        <a:xfrm>
          <a:off x="4114800" y="10029825"/>
          <a:ext cx="238125" cy="0"/>
          <a:chOff x="466" y="3952"/>
          <a:chExt cx="28" cy="16"/>
        </a:xfrm>
      </xdr:grpSpPr>
      <xdr:sp macro="" textlink="">
        <xdr:nvSpPr>
          <xdr:cNvPr id="5391860" name="Line 6800">
            <a:extLst>
              <a:ext uri="{FF2B5EF4-FFF2-40B4-BE49-F238E27FC236}">
                <a16:creationId xmlns:a16="http://schemas.microsoft.com/office/drawing/2014/main" id="{9F88FBB5-D4B0-45B5-B245-5D7165388A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61" name="Line 6801">
            <a:extLst>
              <a:ext uri="{FF2B5EF4-FFF2-40B4-BE49-F238E27FC236}">
                <a16:creationId xmlns:a16="http://schemas.microsoft.com/office/drawing/2014/main" id="{79A78DFD-35CE-4DB3-AF52-C40222FC3B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27" name="Group 6802">
          <a:extLst>
            <a:ext uri="{FF2B5EF4-FFF2-40B4-BE49-F238E27FC236}">
              <a16:creationId xmlns:a16="http://schemas.microsoft.com/office/drawing/2014/main" id="{53E4D19F-1EDA-440D-B2CD-742434977CD9}"/>
            </a:ext>
          </a:extLst>
        </xdr:cNvPr>
        <xdr:cNvGrpSpPr>
          <a:grpSpLocks/>
        </xdr:cNvGrpSpPr>
      </xdr:nvGrpSpPr>
      <xdr:grpSpPr bwMode="auto">
        <a:xfrm>
          <a:off x="4695825" y="10029825"/>
          <a:ext cx="266700" cy="0"/>
          <a:chOff x="466" y="3952"/>
          <a:chExt cx="28" cy="16"/>
        </a:xfrm>
      </xdr:grpSpPr>
      <xdr:sp macro="" textlink="">
        <xdr:nvSpPr>
          <xdr:cNvPr id="5391858" name="Line 6803">
            <a:extLst>
              <a:ext uri="{FF2B5EF4-FFF2-40B4-BE49-F238E27FC236}">
                <a16:creationId xmlns:a16="http://schemas.microsoft.com/office/drawing/2014/main" id="{9C72F535-34AA-452A-A107-53CB343CDE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59" name="Line 6804">
            <a:extLst>
              <a:ext uri="{FF2B5EF4-FFF2-40B4-BE49-F238E27FC236}">
                <a16:creationId xmlns:a16="http://schemas.microsoft.com/office/drawing/2014/main" id="{04B4549D-4E5B-41F5-B5FA-E3621B813F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28" name="Group 6805">
          <a:extLst>
            <a:ext uri="{FF2B5EF4-FFF2-40B4-BE49-F238E27FC236}">
              <a16:creationId xmlns:a16="http://schemas.microsoft.com/office/drawing/2014/main" id="{8204C632-B66E-4CE9-A0BB-7AD757609618}"/>
            </a:ext>
          </a:extLst>
        </xdr:cNvPr>
        <xdr:cNvGrpSpPr>
          <a:grpSpLocks/>
        </xdr:cNvGrpSpPr>
      </xdr:nvGrpSpPr>
      <xdr:grpSpPr bwMode="auto">
        <a:xfrm>
          <a:off x="4695825" y="10029825"/>
          <a:ext cx="266700" cy="0"/>
          <a:chOff x="466" y="3952"/>
          <a:chExt cx="28" cy="16"/>
        </a:xfrm>
      </xdr:grpSpPr>
      <xdr:sp macro="" textlink="">
        <xdr:nvSpPr>
          <xdr:cNvPr id="5391856" name="Line 6806">
            <a:extLst>
              <a:ext uri="{FF2B5EF4-FFF2-40B4-BE49-F238E27FC236}">
                <a16:creationId xmlns:a16="http://schemas.microsoft.com/office/drawing/2014/main" id="{7A89FF19-1524-4445-B31D-8EFD2DC86B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57" name="Line 6807">
            <a:extLst>
              <a:ext uri="{FF2B5EF4-FFF2-40B4-BE49-F238E27FC236}">
                <a16:creationId xmlns:a16="http://schemas.microsoft.com/office/drawing/2014/main" id="{4F99E6CD-B584-486F-A30D-A2AB0A7175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29" name="Group 6808">
          <a:extLst>
            <a:ext uri="{FF2B5EF4-FFF2-40B4-BE49-F238E27FC236}">
              <a16:creationId xmlns:a16="http://schemas.microsoft.com/office/drawing/2014/main" id="{1EA11A38-03FE-4E44-8BA3-79EADE8D0E0A}"/>
            </a:ext>
          </a:extLst>
        </xdr:cNvPr>
        <xdr:cNvGrpSpPr>
          <a:grpSpLocks/>
        </xdr:cNvGrpSpPr>
      </xdr:nvGrpSpPr>
      <xdr:grpSpPr bwMode="auto">
        <a:xfrm>
          <a:off x="4695825" y="10029825"/>
          <a:ext cx="266700" cy="0"/>
          <a:chOff x="466" y="3952"/>
          <a:chExt cx="28" cy="16"/>
        </a:xfrm>
      </xdr:grpSpPr>
      <xdr:sp macro="" textlink="">
        <xdr:nvSpPr>
          <xdr:cNvPr id="5391854" name="Line 6809">
            <a:extLst>
              <a:ext uri="{FF2B5EF4-FFF2-40B4-BE49-F238E27FC236}">
                <a16:creationId xmlns:a16="http://schemas.microsoft.com/office/drawing/2014/main" id="{AD078937-3FE8-423E-9F2A-531C88E8BF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55" name="Line 6810">
            <a:extLst>
              <a:ext uri="{FF2B5EF4-FFF2-40B4-BE49-F238E27FC236}">
                <a16:creationId xmlns:a16="http://schemas.microsoft.com/office/drawing/2014/main" id="{3D378989-FDA7-47FC-A379-F4D9923E99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30" name="Group 6811">
          <a:extLst>
            <a:ext uri="{FF2B5EF4-FFF2-40B4-BE49-F238E27FC236}">
              <a16:creationId xmlns:a16="http://schemas.microsoft.com/office/drawing/2014/main" id="{22684848-E038-4568-A05B-74614BC58387}"/>
            </a:ext>
          </a:extLst>
        </xdr:cNvPr>
        <xdr:cNvGrpSpPr>
          <a:grpSpLocks/>
        </xdr:cNvGrpSpPr>
      </xdr:nvGrpSpPr>
      <xdr:grpSpPr bwMode="auto">
        <a:xfrm>
          <a:off x="5476875" y="10029825"/>
          <a:ext cx="266700" cy="0"/>
          <a:chOff x="466" y="3952"/>
          <a:chExt cx="28" cy="16"/>
        </a:xfrm>
      </xdr:grpSpPr>
      <xdr:sp macro="" textlink="">
        <xdr:nvSpPr>
          <xdr:cNvPr id="5391852" name="Line 6812">
            <a:extLst>
              <a:ext uri="{FF2B5EF4-FFF2-40B4-BE49-F238E27FC236}">
                <a16:creationId xmlns:a16="http://schemas.microsoft.com/office/drawing/2014/main" id="{53617E23-E575-48DB-8298-40CB9B9EAC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53" name="Line 6813">
            <a:extLst>
              <a:ext uri="{FF2B5EF4-FFF2-40B4-BE49-F238E27FC236}">
                <a16:creationId xmlns:a16="http://schemas.microsoft.com/office/drawing/2014/main" id="{FBC80955-6761-432E-B096-0791168D71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31" name="Group 6814">
          <a:extLst>
            <a:ext uri="{FF2B5EF4-FFF2-40B4-BE49-F238E27FC236}">
              <a16:creationId xmlns:a16="http://schemas.microsoft.com/office/drawing/2014/main" id="{A4133D91-A364-4A54-868F-FAF6E9ED79DC}"/>
            </a:ext>
          </a:extLst>
        </xdr:cNvPr>
        <xdr:cNvGrpSpPr>
          <a:grpSpLocks/>
        </xdr:cNvGrpSpPr>
      </xdr:nvGrpSpPr>
      <xdr:grpSpPr bwMode="auto">
        <a:xfrm>
          <a:off x="5476875" y="10029825"/>
          <a:ext cx="266700" cy="0"/>
          <a:chOff x="466" y="3952"/>
          <a:chExt cx="28" cy="16"/>
        </a:xfrm>
      </xdr:grpSpPr>
      <xdr:sp macro="" textlink="">
        <xdr:nvSpPr>
          <xdr:cNvPr id="5391850" name="Line 6815">
            <a:extLst>
              <a:ext uri="{FF2B5EF4-FFF2-40B4-BE49-F238E27FC236}">
                <a16:creationId xmlns:a16="http://schemas.microsoft.com/office/drawing/2014/main" id="{2F9E694E-188E-40E6-BCD6-91163C036D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51" name="Line 6816">
            <a:extLst>
              <a:ext uri="{FF2B5EF4-FFF2-40B4-BE49-F238E27FC236}">
                <a16:creationId xmlns:a16="http://schemas.microsoft.com/office/drawing/2014/main" id="{9FAD6BFA-39BA-4C6A-853A-5FC3AAB62B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32" name="Group 6817">
          <a:extLst>
            <a:ext uri="{FF2B5EF4-FFF2-40B4-BE49-F238E27FC236}">
              <a16:creationId xmlns:a16="http://schemas.microsoft.com/office/drawing/2014/main" id="{2440A4E1-7826-4004-B8D9-5B047088A288}"/>
            </a:ext>
          </a:extLst>
        </xdr:cNvPr>
        <xdr:cNvGrpSpPr>
          <a:grpSpLocks/>
        </xdr:cNvGrpSpPr>
      </xdr:nvGrpSpPr>
      <xdr:grpSpPr bwMode="auto">
        <a:xfrm>
          <a:off x="5476875" y="10029825"/>
          <a:ext cx="266700" cy="0"/>
          <a:chOff x="466" y="3952"/>
          <a:chExt cx="28" cy="16"/>
        </a:xfrm>
      </xdr:grpSpPr>
      <xdr:sp macro="" textlink="">
        <xdr:nvSpPr>
          <xdr:cNvPr id="5391848" name="Line 6818">
            <a:extLst>
              <a:ext uri="{FF2B5EF4-FFF2-40B4-BE49-F238E27FC236}">
                <a16:creationId xmlns:a16="http://schemas.microsoft.com/office/drawing/2014/main" id="{F87A3F09-868B-4FF3-8DB9-0F34315695C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49" name="Line 6819">
            <a:extLst>
              <a:ext uri="{FF2B5EF4-FFF2-40B4-BE49-F238E27FC236}">
                <a16:creationId xmlns:a16="http://schemas.microsoft.com/office/drawing/2014/main" id="{73C452B4-EA9A-4F0A-BC4E-9AC5375764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33" name="Group 6820">
          <a:extLst>
            <a:ext uri="{FF2B5EF4-FFF2-40B4-BE49-F238E27FC236}">
              <a16:creationId xmlns:a16="http://schemas.microsoft.com/office/drawing/2014/main" id="{E6E89152-97CE-4E8B-A997-E47D3E5C9518}"/>
            </a:ext>
          </a:extLst>
        </xdr:cNvPr>
        <xdr:cNvGrpSpPr>
          <a:grpSpLocks/>
        </xdr:cNvGrpSpPr>
      </xdr:nvGrpSpPr>
      <xdr:grpSpPr bwMode="auto">
        <a:xfrm>
          <a:off x="5476875" y="10029825"/>
          <a:ext cx="266700" cy="0"/>
          <a:chOff x="466" y="3952"/>
          <a:chExt cx="28" cy="16"/>
        </a:xfrm>
      </xdr:grpSpPr>
      <xdr:sp macro="" textlink="">
        <xdr:nvSpPr>
          <xdr:cNvPr id="5391846" name="Line 6821">
            <a:extLst>
              <a:ext uri="{FF2B5EF4-FFF2-40B4-BE49-F238E27FC236}">
                <a16:creationId xmlns:a16="http://schemas.microsoft.com/office/drawing/2014/main" id="{11A51E9E-90B6-4434-96B2-2B1DFF1030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47" name="Line 6822">
            <a:extLst>
              <a:ext uri="{FF2B5EF4-FFF2-40B4-BE49-F238E27FC236}">
                <a16:creationId xmlns:a16="http://schemas.microsoft.com/office/drawing/2014/main" id="{C8108CBB-798F-4563-80AC-12DBFA144F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34" name="Group 6823">
          <a:extLst>
            <a:ext uri="{FF2B5EF4-FFF2-40B4-BE49-F238E27FC236}">
              <a16:creationId xmlns:a16="http://schemas.microsoft.com/office/drawing/2014/main" id="{97700707-0E82-46AC-A6CD-A273C91A7082}"/>
            </a:ext>
          </a:extLst>
        </xdr:cNvPr>
        <xdr:cNvGrpSpPr>
          <a:grpSpLocks/>
        </xdr:cNvGrpSpPr>
      </xdr:nvGrpSpPr>
      <xdr:grpSpPr bwMode="auto">
        <a:xfrm>
          <a:off x="5476875" y="10029825"/>
          <a:ext cx="266700" cy="0"/>
          <a:chOff x="466" y="3952"/>
          <a:chExt cx="28" cy="16"/>
        </a:xfrm>
      </xdr:grpSpPr>
      <xdr:sp macro="" textlink="">
        <xdr:nvSpPr>
          <xdr:cNvPr id="5391844" name="Line 6824">
            <a:extLst>
              <a:ext uri="{FF2B5EF4-FFF2-40B4-BE49-F238E27FC236}">
                <a16:creationId xmlns:a16="http://schemas.microsoft.com/office/drawing/2014/main" id="{8D39419A-43B9-4DE5-ACD6-2C3404E32E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45" name="Line 6825">
            <a:extLst>
              <a:ext uri="{FF2B5EF4-FFF2-40B4-BE49-F238E27FC236}">
                <a16:creationId xmlns:a16="http://schemas.microsoft.com/office/drawing/2014/main" id="{63CBFDE1-9752-40F0-8DA7-B88D41A05E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35" name="Group 6826">
          <a:extLst>
            <a:ext uri="{FF2B5EF4-FFF2-40B4-BE49-F238E27FC236}">
              <a16:creationId xmlns:a16="http://schemas.microsoft.com/office/drawing/2014/main" id="{7FDF5A6A-ABED-4BB3-AE37-EC65EB789580}"/>
            </a:ext>
          </a:extLst>
        </xdr:cNvPr>
        <xdr:cNvGrpSpPr>
          <a:grpSpLocks/>
        </xdr:cNvGrpSpPr>
      </xdr:nvGrpSpPr>
      <xdr:grpSpPr bwMode="auto">
        <a:xfrm>
          <a:off x="4114800" y="10029825"/>
          <a:ext cx="228600" cy="0"/>
          <a:chOff x="466" y="3952"/>
          <a:chExt cx="28" cy="16"/>
        </a:xfrm>
      </xdr:grpSpPr>
      <xdr:sp macro="" textlink="">
        <xdr:nvSpPr>
          <xdr:cNvPr id="5391842" name="Line 6827">
            <a:extLst>
              <a:ext uri="{FF2B5EF4-FFF2-40B4-BE49-F238E27FC236}">
                <a16:creationId xmlns:a16="http://schemas.microsoft.com/office/drawing/2014/main" id="{C55E8C6B-4182-413E-BE6C-6B483BBE7E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43" name="Line 6828">
            <a:extLst>
              <a:ext uri="{FF2B5EF4-FFF2-40B4-BE49-F238E27FC236}">
                <a16:creationId xmlns:a16="http://schemas.microsoft.com/office/drawing/2014/main" id="{7E571F50-2FC1-427C-91E0-1206737A93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36" name="Group 6829">
          <a:extLst>
            <a:ext uri="{FF2B5EF4-FFF2-40B4-BE49-F238E27FC236}">
              <a16:creationId xmlns:a16="http://schemas.microsoft.com/office/drawing/2014/main" id="{53B71696-9DA1-4290-B451-7E44107CDFA2}"/>
            </a:ext>
          </a:extLst>
        </xdr:cNvPr>
        <xdr:cNvGrpSpPr>
          <a:grpSpLocks/>
        </xdr:cNvGrpSpPr>
      </xdr:nvGrpSpPr>
      <xdr:grpSpPr bwMode="auto">
        <a:xfrm>
          <a:off x="4695825" y="10029825"/>
          <a:ext cx="266700" cy="0"/>
          <a:chOff x="466" y="3952"/>
          <a:chExt cx="28" cy="16"/>
        </a:xfrm>
      </xdr:grpSpPr>
      <xdr:sp macro="" textlink="">
        <xdr:nvSpPr>
          <xdr:cNvPr id="5391840" name="Line 6830">
            <a:extLst>
              <a:ext uri="{FF2B5EF4-FFF2-40B4-BE49-F238E27FC236}">
                <a16:creationId xmlns:a16="http://schemas.microsoft.com/office/drawing/2014/main" id="{7E299159-DB8E-4CCC-BB0D-DE026D1853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41" name="Line 6831">
            <a:extLst>
              <a:ext uri="{FF2B5EF4-FFF2-40B4-BE49-F238E27FC236}">
                <a16:creationId xmlns:a16="http://schemas.microsoft.com/office/drawing/2014/main" id="{7F6962A1-5F6E-4C2F-8235-89C03E8C00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37" name="Group 6832">
          <a:extLst>
            <a:ext uri="{FF2B5EF4-FFF2-40B4-BE49-F238E27FC236}">
              <a16:creationId xmlns:a16="http://schemas.microsoft.com/office/drawing/2014/main" id="{A01C90F7-8686-42A0-8C83-2FF012E224CA}"/>
            </a:ext>
          </a:extLst>
        </xdr:cNvPr>
        <xdr:cNvGrpSpPr>
          <a:grpSpLocks/>
        </xdr:cNvGrpSpPr>
      </xdr:nvGrpSpPr>
      <xdr:grpSpPr bwMode="auto">
        <a:xfrm>
          <a:off x="4114800" y="10029825"/>
          <a:ext cx="228600" cy="0"/>
          <a:chOff x="466" y="3952"/>
          <a:chExt cx="28" cy="16"/>
        </a:xfrm>
      </xdr:grpSpPr>
      <xdr:sp macro="" textlink="">
        <xdr:nvSpPr>
          <xdr:cNvPr id="5391838" name="Line 6833">
            <a:extLst>
              <a:ext uri="{FF2B5EF4-FFF2-40B4-BE49-F238E27FC236}">
                <a16:creationId xmlns:a16="http://schemas.microsoft.com/office/drawing/2014/main" id="{6488F206-D8A8-425B-87D8-E7806F68A9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39" name="Line 6834">
            <a:extLst>
              <a:ext uri="{FF2B5EF4-FFF2-40B4-BE49-F238E27FC236}">
                <a16:creationId xmlns:a16="http://schemas.microsoft.com/office/drawing/2014/main" id="{CE55D1A3-86BF-4979-BD79-60911A15C0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38" name="Group 6835">
          <a:extLst>
            <a:ext uri="{FF2B5EF4-FFF2-40B4-BE49-F238E27FC236}">
              <a16:creationId xmlns:a16="http://schemas.microsoft.com/office/drawing/2014/main" id="{EE4993A8-DC2F-461F-89D5-0E9F1E495BD7}"/>
            </a:ext>
          </a:extLst>
        </xdr:cNvPr>
        <xdr:cNvGrpSpPr>
          <a:grpSpLocks/>
        </xdr:cNvGrpSpPr>
      </xdr:nvGrpSpPr>
      <xdr:grpSpPr bwMode="auto">
        <a:xfrm>
          <a:off x="4695825" y="10029825"/>
          <a:ext cx="266700" cy="0"/>
          <a:chOff x="466" y="3952"/>
          <a:chExt cx="28" cy="16"/>
        </a:xfrm>
      </xdr:grpSpPr>
      <xdr:sp macro="" textlink="">
        <xdr:nvSpPr>
          <xdr:cNvPr id="5391836" name="Line 6836">
            <a:extLst>
              <a:ext uri="{FF2B5EF4-FFF2-40B4-BE49-F238E27FC236}">
                <a16:creationId xmlns:a16="http://schemas.microsoft.com/office/drawing/2014/main" id="{0175D03B-476B-4B64-BE3D-C631F20860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37" name="Line 6837">
            <a:extLst>
              <a:ext uri="{FF2B5EF4-FFF2-40B4-BE49-F238E27FC236}">
                <a16:creationId xmlns:a16="http://schemas.microsoft.com/office/drawing/2014/main" id="{D1C94A4C-C906-445C-BA4F-D2F6E52831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39" name="Group 6838">
          <a:extLst>
            <a:ext uri="{FF2B5EF4-FFF2-40B4-BE49-F238E27FC236}">
              <a16:creationId xmlns:a16="http://schemas.microsoft.com/office/drawing/2014/main" id="{7209203B-A935-47EF-8D48-287922436F4E}"/>
            </a:ext>
          </a:extLst>
        </xdr:cNvPr>
        <xdr:cNvGrpSpPr>
          <a:grpSpLocks/>
        </xdr:cNvGrpSpPr>
      </xdr:nvGrpSpPr>
      <xdr:grpSpPr bwMode="auto">
        <a:xfrm>
          <a:off x="4114800" y="10029825"/>
          <a:ext cx="228600" cy="0"/>
          <a:chOff x="466" y="3952"/>
          <a:chExt cx="28" cy="16"/>
        </a:xfrm>
      </xdr:grpSpPr>
      <xdr:sp macro="" textlink="">
        <xdr:nvSpPr>
          <xdr:cNvPr id="5391834" name="Line 6839">
            <a:extLst>
              <a:ext uri="{FF2B5EF4-FFF2-40B4-BE49-F238E27FC236}">
                <a16:creationId xmlns:a16="http://schemas.microsoft.com/office/drawing/2014/main" id="{4F448C08-07D0-4BB7-925A-944E8DD92B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35" name="Line 6840">
            <a:extLst>
              <a:ext uri="{FF2B5EF4-FFF2-40B4-BE49-F238E27FC236}">
                <a16:creationId xmlns:a16="http://schemas.microsoft.com/office/drawing/2014/main" id="{6BF5EC65-264C-46E8-9CAB-B3192F2917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40" name="Group 6841">
          <a:extLst>
            <a:ext uri="{FF2B5EF4-FFF2-40B4-BE49-F238E27FC236}">
              <a16:creationId xmlns:a16="http://schemas.microsoft.com/office/drawing/2014/main" id="{7F16D13A-7E4F-434A-8BA9-0095004A9F21}"/>
            </a:ext>
          </a:extLst>
        </xdr:cNvPr>
        <xdr:cNvGrpSpPr>
          <a:grpSpLocks/>
        </xdr:cNvGrpSpPr>
      </xdr:nvGrpSpPr>
      <xdr:grpSpPr bwMode="auto">
        <a:xfrm>
          <a:off x="4695825" y="10029825"/>
          <a:ext cx="266700" cy="0"/>
          <a:chOff x="466" y="3952"/>
          <a:chExt cx="28" cy="16"/>
        </a:xfrm>
      </xdr:grpSpPr>
      <xdr:sp macro="" textlink="">
        <xdr:nvSpPr>
          <xdr:cNvPr id="5391832" name="Line 6842">
            <a:extLst>
              <a:ext uri="{FF2B5EF4-FFF2-40B4-BE49-F238E27FC236}">
                <a16:creationId xmlns:a16="http://schemas.microsoft.com/office/drawing/2014/main" id="{F83F4523-A4F7-4912-861F-BB81D4FECE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33" name="Line 6843">
            <a:extLst>
              <a:ext uri="{FF2B5EF4-FFF2-40B4-BE49-F238E27FC236}">
                <a16:creationId xmlns:a16="http://schemas.microsoft.com/office/drawing/2014/main" id="{91D35AC2-6C9C-4F8A-B7F0-D48C96FE15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1" name="Group 6844">
          <a:extLst>
            <a:ext uri="{FF2B5EF4-FFF2-40B4-BE49-F238E27FC236}">
              <a16:creationId xmlns:a16="http://schemas.microsoft.com/office/drawing/2014/main" id="{23D167AD-BACA-408F-8E24-8890E512651B}"/>
            </a:ext>
          </a:extLst>
        </xdr:cNvPr>
        <xdr:cNvGrpSpPr>
          <a:grpSpLocks/>
        </xdr:cNvGrpSpPr>
      </xdr:nvGrpSpPr>
      <xdr:grpSpPr bwMode="auto">
        <a:xfrm>
          <a:off x="4114800" y="10029825"/>
          <a:ext cx="228600" cy="0"/>
          <a:chOff x="466" y="3952"/>
          <a:chExt cx="28" cy="16"/>
        </a:xfrm>
      </xdr:grpSpPr>
      <xdr:sp macro="" textlink="">
        <xdr:nvSpPr>
          <xdr:cNvPr id="5391830" name="Line 6845">
            <a:extLst>
              <a:ext uri="{FF2B5EF4-FFF2-40B4-BE49-F238E27FC236}">
                <a16:creationId xmlns:a16="http://schemas.microsoft.com/office/drawing/2014/main" id="{7D44A3EF-4D4C-4CEA-A850-779DC171BB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31" name="Line 6846">
            <a:extLst>
              <a:ext uri="{FF2B5EF4-FFF2-40B4-BE49-F238E27FC236}">
                <a16:creationId xmlns:a16="http://schemas.microsoft.com/office/drawing/2014/main" id="{401194B8-2361-4EE8-90EC-D6CF42D4F6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42" name="Group 6847">
          <a:extLst>
            <a:ext uri="{FF2B5EF4-FFF2-40B4-BE49-F238E27FC236}">
              <a16:creationId xmlns:a16="http://schemas.microsoft.com/office/drawing/2014/main" id="{7A151F46-EB03-45DD-8160-E057AB926A36}"/>
            </a:ext>
          </a:extLst>
        </xdr:cNvPr>
        <xdr:cNvGrpSpPr>
          <a:grpSpLocks/>
        </xdr:cNvGrpSpPr>
      </xdr:nvGrpSpPr>
      <xdr:grpSpPr bwMode="auto">
        <a:xfrm>
          <a:off x="4695825" y="10029825"/>
          <a:ext cx="266700" cy="0"/>
          <a:chOff x="466" y="3952"/>
          <a:chExt cx="28" cy="16"/>
        </a:xfrm>
      </xdr:grpSpPr>
      <xdr:sp macro="" textlink="">
        <xdr:nvSpPr>
          <xdr:cNvPr id="5391828" name="Line 6848">
            <a:extLst>
              <a:ext uri="{FF2B5EF4-FFF2-40B4-BE49-F238E27FC236}">
                <a16:creationId xmlns:a16="http://schemas.microsoft.com/office/drawing/2014/main" id="{65EDB6C6-527D-4FE8-9B06-F72BF419D1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29" name="Line 6849">
            <a:extLst>
              <a:ext uri="{FF2B5EF4-FFF2-40B4-BE49-F238E27FC236}">
                <a16:creationId xmlns:a16="http://schemas.microsoft.com/office/drawing/2014/main" id="{2DD7E885-A504-440C-A286-360E8B0F17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3" name="Group 6850">
          <a:extLst>
            <a:ext uri="{FF2B5EF4-FFF2-40B4-BE49-F238E27FC236}">
              <a16:creationId xmlns:a16="http://schemas.microsoft.com/office/drawing/2014/main" id="{621B83D8-C765-4470-88D9-3B932FC7B776}"/>
            </a:ext>
          </a:extLst>
        </xdr:cNvPr>
        <xdr:cNvGrpSpPr>
          <a:grpSpLocks/>
        </xdr:cNvGrpSpPr>
      </xdr:nvGrpSpPr>
      <xdr:grpSpPr bwMode="auto">
        <a:xfrm>
          <a:off x="4114800" y="10029825"/>
          <a:ext cx="228600" cy="0"/>
          <a:chOff x="466" y="3952"/>
          <a:chExt cx="28" cy="16"/>
        </a:xfrm>
      </xdr:grpSpPr>
      <xdr:sp macro="" textlink="">
        <xdr:nvSpPr>
          <xdr:cNvPr id="5391826" name="Line 6851">
            <a:extLst>
              <a:ext uri="{FF2B5EF4-FFF2-40B4-BE49-F238E27FC236}">
                <a16:creationId xmlns:a16="http://schemas.microsoft.com/office/drawing/2014/main" id="{5A698010-ECBA-4B3D-98AC-058DFC0B9E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27" name="Line 6852">
            <a:extLst>
              <a:ext uri="{FF2B5EF4-FFF2-40B4-BE49-F238E27FC236}">
                <a16:creationId xmlns:a16="http://schemas.microsoft.com/office/drawing/2014/main" id="{96B1B050-A7C9-4EB5-B739-FF03C2C8C8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4" name="Group 6853">
          <a:extLst>
            <a:ext uri="{FF2B5EF4-FFF2-40B4-BE49-F238E27FC236}">
              <a16:creationId xmlns:a16="http://schemas.microsoft.com/office/drawing/2014/main" id="{1F5E6907-7D6E-4E00-B534-B669CB6F0556}"/>
            </a:ext>
          </a:extLst>
        </xdr:cNvPr>
        <xdr:cNvGrpSpPr>
          <a:grpSpLocks/>
        </xdr:cNvGrpSpPr>
      </xdr:nvGrpSpPr>
      <xdr:grpSpPr bwMode="auto">
        <a:xfrm>
          <a:off x="4114800" y="10029825"/>
          <a:ext cx="228600" cy="0"/>
          <a:chOff x="466" y="3952"/>
          <a:chExt cx="28" cy="16"/>
        </a:xfrm>
      </xdr:grpSpPr>
      <xdr:sp macro="" textlink="">
        <xdr:nvSpPr>
          <xdr:cNvPr id="5391824" name="Line 6854">
            <a:extLst>
              <a:ext uri="{FF2B5EF4-FFF2-40B4-BE49-F238E27FC236}">
                <a16:creationId xmlns:a16="http://schemas.microsoft.com/office/drawing/2014/main" id="{7591990F-9FB8-4213-8D3F-816968AAB5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25" name="Line 6855">
            <a:extLst>
              <a:ext uri="{FF2B5EF4-FFF2-40B4-BE49-F238E27FC236}">
                <a16:creationId xmlns:a16="http://schemas.microsoft.com/office/drawing/2014/main" id="{BDA42435-47E0-4387-89A0-D3091C56F2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5" name="Group 6856">
          <a:extLst>
            <a:ext uri="{FF2B5EF4-FFF2-40B4-BE49-F238E27FC236}">
              <a16:creationId xmlns:a16="http://schemas.microsoft.com/office/drawing/2014/main" id="{49090F3A-E004-479C-BD91-1A1D96C34530}"/>
            </a:ext>
          </a:extLst>
        </xdr:cNvPr>
        <xdr:cNvGrpSpPr>
          <a:grpSpLocks/>
        </xdr:cNvGrpSpPr>
      </xdr:nvGrpSpPr>
      <xdr:grpSpPr bwMode="auto">
        <a:xfrm>
          <a:off x="4114800" y="10029825"/>
          <a:ext cx="228600" cy="0"/>
          <a:chOff x="466" y="3952"/>
          <a:chExt cx="28" cy="16"/>
        </a:xfrm>
      </xdr:grpSpPr>
      <xdr:sp macro="" textlink="">
        <xdr:nvSpPr>
          <xdr:cNvPr id="5391822" name="Line 6857">
            <a:extLst>
              <a:ext uri="{FF2B5EF4-FFF2-40B4-BE49-F238E27FC236}">
                <a16:creationId xmlns:a16="http://schemas.microsoft.com/office/drawing/2014/main" id="{8B06B57D-7303-4ACD-A95C-F284D8407E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23" name="Line 6858">
            <a:extLst>
              <a:ext uri="{FF2B5EF4-FFF2-40B4-BE49-F238E27FC236}">
                <a16:creationId xmlns:a16="http://schemas.microsoft.com/office/drawing/2014/main" id="{21B4FCF4-1D5F-4980-8393-D0BE077E5B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6" name="Group 6859">
          <a:extLst>
            <a:ext uri="{FF2B5EF4-FFF2-40B4-BE49-F238E27FC236}">
              <a16:creationId xmlns:a16="http://schemas.microsoft.com/office/drawing/2014/main" id="{87BB6BB9-D032-471C-8C6D-A135D508DEDD}"/>
            </a:ext>
          </a:extLst>
        </xdr:cNvPr>
        <xdr:cNvGrpSpPr>
          <a:grpSpLocks/>
        </xdr:cNvGrpSpPr>
      </xdr:nvGrpSpPr>
      <xdr:grpSpPr bwMode="auto">
        <a:xfrm>
          <a:off x="4114800" y="10029825"/>
          <a:ext cx="228600" cy="0"/>
          <a:chOff x="466" y="3952"/>
          <a:chExt cx="28" cy="16"/>
        </a:xfrm>
      </xdr:grpSpPr>
      <xdr:sp macro="" textlink="">
        <xdr:nvSpPr>
          <xdr:cNvPr id="5391820" name="Line 6860">
            <a:extLst>
              <a:ext uri="{FF2B5EF4-FFF2-40B4-BE49-F238E27FC236}">
                <a16:creationId xmlns:a16="http://schemas.microsoft.com/office/drawing/2014/main" id="{BE843CD6-5D97-4AAE-9F54-7625378CCF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21" name="Line 6861">
            <a:extLst>
              <a:ext uri="{FF2B5EF4-FFF2-40B4-BE49-F238E27FC236}">
                <a16:creationId xmlns:a16="http://schemas.microsoft.com/office/drawing/2014/main" id="{100C71E6-5F86-490C-B77A-96A819A441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47" name="Group 6862">
          <a:extLst>
            <a:ext uri="{FF2B5EF4-FFF2-40B4-BE49-F238E27FC236}">
              <a16:creationId xmlns:a16="http://schemas.microsoft.com/office/drawing/2014/main" id="{F000A627-30E4-45E3-B914-17F31DF90DF5}"/>
            </a:ext>
          </a:extLst>
        </xdr:cNvPr>
        <xdr:cNvGrpSpPr>
          <a:grpSpLocks/>
        </xdr:cNvGrpSpPr>
      </xdr:nvGrpSpPr>
      <xdr:grpSpPr bwMode="auto">
        <a:xfrm>
          <a:off x="4114800" y="10029825"/>
          <a:ext cx="228600" cy="0"/>
          <a:chOff x="466" y="3952"/>
          <a:chExt cx="28" cy="16"/>
        </a:xfrm>
      </xdr:grpSpPr>
      <xdr:sp macro="" textlink="">
        <xdr:nvSpPr>
          <xdr:cNvPr id="5391818" name="Line 6863">
            <a:extLst>
              <a:ext uri="{FF2B5EF4-FFF2-40B4-BE49-F238E27FC236}">
                <a16:creationId xmlns:a16="http://schemas.microsoft.com/office/drawing/2014/main" id="{9B51F1B9-A09A-4EF1-A558-52CA7D40CF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19" name="Line 6864">
            <a:extLst>
              <a:ext uri="{FF2B5EF4-FFF2-40B4-BE49-F238E27FC236}">
                <a16:creationId xmlns:a16="http://schemas.microsoft.com/office/drawing/2014/main" id="{2EFED0D4-0E95-4F25-951A-C8BA58CDA2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48" name="Group 6865">
          <a:extLst>
            <a:ext uri="{FF2B5EF4-FFF2-40B4-BE49-F238E27FC236}">
              <a16:creationId xmlns:a16="http://schemas.microsoft.com/office/drawing/2014/main" id="{65EF91C7-09E1-4B3A-934D-A506291E6CE7}"/>
            </a:ext>
          </a:extLst>
        </xdr:cNvPr>
        <xdr:cNvGrpSpPr>
          <a:grpSpLocks/>
        </xdr:cNvGrpSpPr>
      </xdr:nvGrpSpPr>
      <xdr:grpSpPr bwMode="auto">
        <a:xfrm>
          <a:off x="4695825" y="10029825"/>
          <a:ext cx="266700" cy="0"/>
          <a:chOff x="466" y="3952"/>
          <a:chExt cx="28" cy="16"/>
        </a:xfrm>
      </xdr:grpSpPr>
      <xdr:sp macro="" textlink="">
        <xdr:nvSpPr>
          <xdr:cNvPr id="5391816" name="Line 6866">
            <a:extLst>
              <a:ext uri="{FF2B5EF4-FFF2-40B4-BE49-F238E27FC236}">
                <a16:creationId xmlns:a16="http://schemas.microsoft.com/office/drawing/2014/main" id="{7FB0C83D-4A25-45C7-9F0B-B65B06256F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17" name="Line 6867">
            <a:extLst>
              <a:ext uri="{FF2B5EF4-FFF2-40B4-BE49-F238E27FC236}">
                <a16:creationId xmlns:a16="http://schemas.microsoft.com/office/drawing/2014/main" id="{4C135ECC-F2D2-4796-A8DC-01834F244E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49" name="Group 6868">
          <a:extLst>
            <a:ext uri="{FF2B5EF4-FFF2-40B4-BE49-F238E27FC236}">
              <a16:creationId xmlns:a16="http://schemas.microsoft.com/office/drawing/2014/main" id="{7B01B619-CB8F-4C93-9160-4154BAF2E9BE}"/>
            </a:ext>
          </a:extLst>
        </xdr:cNvPr>
        <xdr:cNvGrpSpPr>
          <a:grpSpLocks/>
        </xdr:cNvGrpSpPr>
      </xdr:nvGrpSpPr>
      <xdr:grpSpPr bwMode="auto">
        <a:xfrm>
          <a:off x="4695825" y="10029825"/>
          <a:ext cx="266700" cy="0"/>
          <a:chOff x="466" y="3952"/>
          <a:chExt cx="28" cy="16"/>
        </a:xfrm>
      </xdr:grpSpPr>
      <xdr:sp macro="" textlink="">
        <xdr:nvSpPr>
          <xdr:cNvPr id="5391814" name="Line 6869">
            <a:extLst>
              <a:ext uri="{FF2B5EF4-FFF2-40B4-BE49-F238E27FC236}">
                <a16:creationId xmlns:a16="http://schemas.microsoft.com/office/drawing/2014/main" id="{8AB2F3B2-C788-4339-B52E-E5EF445EC7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15" name="Line 6870">
            <a:extLst>
              <a:ext uri="{FF2B5EF4-FFF2-40B4-BE49-F238E27FC236}">
                <a16:creationId xmlns:a16="http://schemas.microsoft.com/office/drawing/2014/main" id="{83DF6BE2-FD3A-4794-B71B-620A3B658E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0" name="Group 6871">
          <a:extLst>
            <a:ext uri="{FF2B5EF4-FFF2-40B4-BE49-F238E27FC236}">
              <a16:creationId xmlns:a16="http://schemas.microsoft.com/office/drawing/2014/main" id="{E8EAEDD0-768A-4EEB-84C4-2A0E2C4EED8C}"/>
            </a:ext>
          </a:extLst>
        </xdr:cNvPr>
        <xdr:cNvGrpSpPr>
          <a:grpSpLocks/>
        </xdr:cNvGrpSpPr>
      </xdr:nvGrpSpPr>
      <xdr:grpSpPr bwMode="auto">
        <a:xfrm>
          <a:off x="4695825" y="10029825"/>
          <a:ext cx="266700" cy="0"/>
          <a:chOff x="466" y="3952"/>
          <a:chExt cx="28" cy="16"/>
        </a:xfrm>
      </xdr:grpSpPr>
      <xdr:sp macro="" textlink="">
        <xdr:nvSpPr>
          <xdr:cNvPr id="5391812" name="Line 6872">
            <a:extLst>
              <a:ext uri="{FF2B5EF4-FFF2-40B4-BE49-F238E27FC236}">
                <a16:creationId xmlns:a16="http://schemas.microsoft.com/office/drawing/2014/main" id="{8AAE4235-ABEA-49CD-8E60-63922508F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13" name="Line 6873">
            <a:extLst>
              <a:ext uri="{FF2B5EF4-FFF2-40B4-BE49-F238E27FC236}">
                <a16:creationId xmlns:a16="http://schemas.microsoft.com/office/drawing/2014/main" id="{8A469F82-043A-460F-B047-91CDF460AA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1" name="Group 6874">
          <a:extLst>
            <a:ext uri="{FF2B5EF4-FFF2-40B4-BE49-F238E27FC236}">
              <a16:creationId xmlns:a16="http://schemas.microsoft.com/office/drawing/2014/main" id="{389BA60D-C45A-43E0-87DD-AEEC8716CE42}"/>
            </a:ext>
          </a:extLst>
        </xdr:cNvPr>
        <xdr:cNvGrpSpPr>
          <a:grpSpLocks/>
        </xdr:cNvGrpSpPr>
      </xdr:nvGrpSpPr>
      <xdr:grpSpPr bwMode="auto">
        <a:xfrm>
          <a:off x="4695825" y="10029825"/>
          <a:ext cx="266700" cy="0"/>
          <a:chOff x="466" y="3952"/>
          <a:chExt cx="28" cy="16"/>
        </a:xfrm>
      </xdr:grpSpPr>
      <xdr:sp macro="" textlink="">
        <xdr:nvSpPr>
          <xdr:cNvPr id="5391810" name="Line 6875">
            <a:extLst>
              <a:ext uri="{FF2B5EF4-FFF2-40B4-BE49-F238E27FC236}">
                <a16:creationId xmlns:a16="http://schemas.microsoft.com/office/drawing/2014/main" id="{183D175A-DA4E-49F4-8503-97AAB91531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11" name="Line 6876">
            <a:extLst>
              <a:ext uri="{FF2B5EF4-FFF2-40B4-BE49-F238E27FC236}">
                <a16:creationId xmlns:a16="http://schemas.microsoft.com/office/drawing/2014/main" id="{ADF46346-6953-442A-BCA5-C505FC35AC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2" name="Group 6877">
          <a:extLst>
            <a:ext uri="{FF2B5EF4-FFF2-40B4-BE49-F238E27FC236}">
              <a16:creationId xmlns:a16="http://schemas.microsoft.com/office/drawing/2014/main" id="{40C48367-6738-4302-9787-8F5ACCDB97EF}"/>
            </a:ext>
          </a:extLst>
        </xdr:cNvPr>
        <xdr:cNvGrpSpPr>
          <a:grpSpLocks/>
        </xdr:cNvGrpSpPr>
      </xdr:nvGrpSpPr>
      <xdr:grpSpPr bwMode="auto">
        <a:xfrm>
          <a:off x="4695825" y="10029825"/>
          <a:ext cx="266700" cy="0"/>
          <a:chOff x="466" y="3952"/>
          <a:chExt cx="28" cy="16"/>
        </a:xfrm>
      </xdr:grpSpPr>
      <xdr:sp macro="" textlink="">
        <xdr:nvSpPr>
          <xdr:cNvPr id="5391808" name="Line 6878">
            <a:extLst>
              <a:ext uri="{FF2B5EF4-FFF2-40B4-BE49-F238E27FC236}">
                <a16:creationId xmlns:a16="http://schemas.microsoft.com/office/drawing/2014/main" id="{4E79815F-E1FF-4203-999D-CBCD88ED0E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09" name="Line 6879">
            <a:extLst>
              <a:ext uri="{FF2B5EF4-FFF2-40B4-BE49-F238E27FC236}">
                <a16:creationId xmlns:a16="http://schemas.microsoft.com/office/drawing/2014/main" id="{90BB27F9-E296-4313-827E-35637B7F48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53" name="Group 6880">
          <a:extLst>
            <a:ext uri="{FF2B5EF4-FFF2-40B4-BE49-F238E27FC236}">
              <a16:creationId xmlns:a16="http://schemas.microsoft.com/office/drawing/2014/main" id="{2EF4853E-B39A-47FF-B464-6ABDDAEB3DD8}"/>
            </a:ext>
          </a:extLst>
        </xdr:cNvPr>
        <xdr:cNvGrpSpPr>
          <a:grpSpLocks/>
        </xdr:cNvGrpSpPr>
      </xdr:nvGrpSpPr>
      <xdr:grpSpPr bwMode="auto">
        <a:xfrm>
          <a:off x="4114800" y="10029825"/>
          <a:ext cx="228600" cy="0"/>
          <a:chOff x="466" y="3952"/>
          <a:chExt cx="28" cy="16"/>
        </a:xfrm>
      </xdr:grpSpPr>
      <xdr:sp macro="" textlink="">
        <xdr:nvSpPr>
          <xdr:cNvPr id="5391806" name="Line 6881">
            <a:extLst>
              <a:ext uri="{FF2B5EF4-FFF2-40B4-BE49-F238E27FC236}">
                <a16:creationId xmlns:a16="http://schemas.microsoft.com/office/drawing/2014/main" id="{589B4159-B658-4DB9-9411-05E3D6D109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07" name="Line 6882">
            <a:extLst>
              <a:ext uri="{FF2B5EF4-FFF2-40B4-BE49-F238E27FC236}">
                <a16:creationId xmlns:a16="http://schemas.microsoft.com/office/drawing/2014/main" id="{260E6AB4-3F66-485D-BA1F-73B26A37B4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54" name="Group 6883">
          <a:extLst>
            <a:ext uri="{FF2B5EF4-FFF2-40B4-BE49-F238E27FC236}">
              <a16:creationId xmlns:a16="http://schemas.microsoft.com/office/drawing/2014/main" id="{FF4440B6-0B82-42CD-9B6D-52C504B694FD}"/>
            </a:ext>
          </a:extLst>
        </xdr:cNvPr>
        <xdr:cNvGrpSpPr>
          <a:grpSpLocks/>
        </xdr:cNvGrpSpPr>
      </xdr:nvGrpSpPr>
      <xdr:grpSpPr bwMode="auto">
        <a:xfrm>
          <a:off x="4114800" y="10029825"/>
          <a:ext cx="228600" cy="0"/>
          <a:chOff x="466" y="3952"/>
          <a:chExt cx="28" cy="16"/>
        </a:xfrm>
      </xdr:grpSpPr>
      <xdr:sp macro="" textlink="">
        <xdr:nvSpPr>
          <xdr:cNvPr id="5391804" name="Line 6884">
            <a:extLst>
              <a:ext uri="{FF2B5EF4-FFF2-40B4-BE49-F238E27FC236}">
                <a16:creationId xmlns:a16="http://schemas.microsoft.com/office/drawing/2014/main" id="{83BDC87A-6C31-4216-BFBB-671002CC26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05" name="Line 6885">
            <a:extLst>
              <a:ext uri="{FF2B5EF4-FFF2-40B4-BE49-F238E27FC236}">
                <a16:creationId xmlns:a16="http://schemas.microsoft.com/office/drawing/2014/main" id="{351D946B-FD56-444D-9103-DE58C92F74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5" name="Group 6886">
          <a:extLst>
            <a:ext uri="{FF2B5EF4-FFF2-40B4-BE49-F238E27FC236}">
              <a16:creationId xmlns:a16="http://schemas.microsoft.com/office/drawing/2014/main" id="{C1306BF5-04F0-400E-86E2-2F89B6D9A5F3}"/>
            </a:ext>
          </a:extLst>
        </xdr:cNvPr>
        <xdr:cNvGrpSpPr>
          <a:grpSpLocks/>
        </xdr:cNvGrpSpPr>
      </xdr:nvGrpSpPr>
      <xdr:grpSpPr bwMode="auto">
        <a:xfrm>
          <a:off x="4695825" y="10029825"/>
          <a:ext cx="266700" cy="0"/>
          <a:chOff x="466" y="3952"/>
          <a:chExt cx="28" cy="16"/>
        </a:xfrm>
      </xdr:grpSpPr>
      <xdr:sp macro="" textlink="">
        <xdr:nvSpPr>
          <xdr:cNvPr id="5391802" name="Line 6887">
            <a:extLst>
              <a:ext uri="{FF2B5EF4-FFF2-40B4-BE49-F238E27FC236}">
                <a16:creationId xmlns:a16="http://schemas.microsoft.com/office/drawing/2014/main" id="{FDE5DD3E-66DE-459C-B25D-F64E900F81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03" name="Line 6888">
            <a:extLst>
              <a:ext uri="{FF2B5EF4-FFF2-40B4-BE49-F238E27FC236}">
                <a16:creationId xmlns:a16="http://schemas.microsoft.com/office/drawing/2014/main" id="{FBF047B1-1BF7-4CDF-88F4-59D2A520DC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6" name="Group 6889">
          <a:extLst>
            <a:ext uri="{FF2B5EF4-FFF2-40B4-BE49-F238E27FC236}">
              <a16:creationId xmlns:a16="http://schemas.microsoft.com/office/drawing/2014/main" id="{FCA2843D-5BC5-4889-B943-0FE124869FD5}"/>
            </a:ext>
          </a:extLst>
        </xdr:cNvPr>
        <xdr:cNvGrpSpPr>
          <a:grpSpLocks/>
        </xdr:cNvGrpSpPr>
      </xdr:nvGrpSpPr>
      <xdr:grpSpPr bwMode="auto">
        <a:xfrm>
          <a:off x="4695825" y="10029825"/>
          <a:ext cx="266700" cy="0"/>
          <a:chOff x="466" y="3952"/>
          <a:chExt cx="28" cy="16"/>
        </a:xfrm>
      </xdr:grpSpPr>
      <xdr:sp macro="" textlink="">
        <xdr:nvSpPr>
          <xdr:cNvPr id="5391800" name="Line 6890">
            <a:extLst>
              <a:ext uri="{FF2B5EF4-FFF2-40B4-BE49-F238E27FC236}">
                <a16:creationId xmlns:a16="http://schemas.microsoft.com/office/drawing/2014/main" id="{F2764E92-A473-4AC7-B87B-12F68415A5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801" name="Line 6891">
            <a:extLst>
              <a:ext uri="{FF2B5EF4-FFF2-40B4-BE49-F238E27FC236}">
                <a16:creationId xmlns:a16="http://schemas.microsoft.com/office/drawing/2014/main" id="{F70D2AD3-55A5-42DC-A0AA-C5937EBFCA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57" name="Group 6892">
          <a:extLst>
            <a:ext uri="{FF2B5EF4-FFF2-40B4-BE49-F238E27FC236}">
              <a16:creationId xmlns:a16="http://schemas.microsoft.com/office/drawing/2014/main" id="{6AC28F66-FEFB-4A7A-854E-923BC814D018}"/>
            </a:ext>
          </a:extLst>
        </xdr:cNvPr>
        <xdr:cNvGrpSpPr>
          <a:grpSpLocks/>
        </xdr:cNvGrpSpPr>
      </xdr:nvGrpSpPr>
      <xdr:grpSpPr bwMode="auto">
        <a:xfrm>
          <a:off x="4114800" y="10029825"/>
          <a:ext cx="238125" cy="0"/>
          <a:chOff x="466" y="3952"/>
          <a:chExt cx="28" cy="16"/>
        </a:xfrm>
      </xdr:grpSpPr>
      <xdr:sp macro="" textlink="">
        <xdr:nvSpPr>
          <xdr:cNvPr id="5391798" name="Line 6893">
            <a:extLst>
              <a:ext uri="{FF2B5EF4-FFF2-40B4-BE49-F238E27FC236}">
                <a16:creationId xmlns:a16="http://schemas.microsoft.com/office/drawing/2014/main" id="{FF707DFC-CB58-4FFB-9007-4E73F97D06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99" name="Line 6894">
            <a:extLst>
              <a:ext uri="{FF2B5EF4-FFF2-40B4-BE49-F238E27FC236}">
                <a16:creationId xmlns:a16="http://schemas.microsoft.com/office/drawing/2014/main" id="{F25509FE-9480-4D33-891E-CC65406C084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258" name="Group 6895">
          <a:extLst>
            <a:ext uri="{FF2B5EF4-FFF2-40B4-BE49-F238E27FC236}">
              <a16:creationId xmlns:a16="http://schemas.microsoft.com/office/drawing/2014/main" id="{32DD9916-DD55-40FE-BEF9-8C701E85CE51}"/>
            </a:ext>
          </a:extLst>
        </xdr:cNvPr>
        <xdr:cNvGrpSpPr>
          <a:grpSpLocks/>
        </xdr:cNvGrpSpPr>
      </xdr:nvGrpSpPr>
      <xdr:grpSpPr bwMode="auto">
        <a:xfrm>
          <a:off x="5476875" y="10029825"/>
          <a:ext cx="228600" cy="0"/>
          <a:chOff x="466" y="3952"/>
          <a:chExt cx="28" cy="16"/>
        </a:xfrm>
      </xdr:grpSpPr>
      <xdr:sp macro="" textlink="">
        <xdr:nvSpPr>
          <xdr:cNvPr id="5391796" name="Line 6896">
            <a:extLst>
              <a:ext uri="{FF2B5EF4-FFF2-40B4-BE49-F238E27FC236}">
                <a16:creationId xmlns:a16="http://schemas.microsoft.com/office/drawing/2014/main" id="{55CF67CC-91B2-42E2-BE51-1B2CD029CA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97" name="Line 6897">
            <a:extLst>
              <a:ext uri="{FF2B5EF4-FFF2-40B4-BE49-F238E27FC236}">
                <a16:creationId xmlns:a16="http://schemas.microsoft.com/office/drawing/2014/main" id="{1215E800-8269-48EF-A908-C524EF65D7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59" name="Group 6898">
          <a:extLst>
            <a:ext uri="{FF2B5EF4-FFF2-40B4-BE49-F238E27FC236}">
              <a16:creationId xmlns:a16="http://schemas.microsoft.com/office/drawing/2014/main" id="{37CCD3F0-6B87-4F17-B0BB-4688E88B7F94}"/>
            </a:ext>
          </a:extLst>
        </xdr:cNvPr>
        <xdr:cNvGrpSpPr>
          <a:grpSpLocks/>
        </xdr:cNvGrpSpPr>
      </xdr:nvGrpSpPr>
      <xdr:grpSpPr bwMode="auto">
        <a:xfrm>
          <a:off x="4695825" y="10029825"/>
          <a:ext cx="266700" cy="0"/>
          <a:chOff x="466" y="3952"/>
          <a:chExt cx="28" cy="16"/>
        </a:xfrm>
      </xdr:grpSpPr>
      <xdr:sp macro="" textlink="">
        <xdr:nvSpPr>
          <xdr:cNvPr id="5391794" name="Line 6899">
            <a:extLst>
              <a:ext uri="{FF2B5EF4-FFF2-40B4-BE49-F238E27FC236}">
                <a16:creationId xmlns:a16="http://schemas.microsoft.com/office/drawing/2014/main" id="{2A3CE35D-45AB-453F-93D8-3F7D7DFA88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95" name="Line 6900">
            <a:extLst>
              <a:ext uri="{FF2B5EF4-FFF2-40B4-BE49-F238E27FC236}">
                <a16:creationId xmlns:a16="http://schemas.microsoft.com/office/drawing/2014/main" id="{AFF3F30D-DF4A-4BA2-A6CC-3016055159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60" name="Group 6901">
          <a:extLst>
            <a:ext uri="{FF2B5EF4-FFF2-40B4-BE49-F238E27FC236}">
              <a16:creationId xmlns:a16="http://schemas.microsoft.com/office/drawing/2014/main" id="{ABD298AF-01CB-41EF-8AE7-F5B99FDEA0B3}"/>
            </a:ext>
          </a:extLst>
        </xdr:cNvPr>
        <xdr:cNvGrpSpPr>
          <a:grpSpLocks/>
        </xdr:cNvGrpSpPr>
      </xdr:nvGrpSpPr>
      <xdr:grpSpPr bwMode="auto">
        <a:xfrm>
          <a:off x="4695825" y="10029825"/>
          <a:ext cx="266700" cy="0"/>
          <a:chOff x="466" y="3952"/>
          <a:chExt cx="28" cy="16"/>
        </a:xfrm>
      </xdr:grpSpPr>
      <xdr:sp macro="" textlink="">
        <xdr:nvSpPr>
          <xdr:cNvPr id="5391792" name="Line 6902">
            <a:extLst>
              <a:ext uri="{FF2B5EF4-FFF2-40B4-BE49-F238E27FC236}">
                <a16:creationId xmlns:a16="http://schemas.microsoft.com/office/drawing/2014/main" id="{26DBCAF2-ADE5-48FA-95E1-2068EB493C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93" name="Line 6903">
            <a:extLst>
              <a:ext uri="{FF2B5EF4-FFF2-40B4-BE49-F238E27FC236}">
                <a16:creationId xmlns:a16="http://schemas.microsoft.com/office/drawing/2014/main" id="{B4F1B570-D169-4242-A50F-784B689D51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61" name="Group 6904">
          <a:extLst>
            <a:ext uri="{FF2B5EF4-FFF2-40B4-BE49-F238E27FC236}">
              <a16:creationId xmlns:a16="http://schemas.microsoft.com/office/drawing/2014/main" id="{241662C1-9964-49C7-9FB3-9A6871ABA0D6}"/>
            </a:ext>
          </a:extLst>
        </xdr:cNvPr>
        <xdr:cNvGrpSpPr>
          <a:grpSpLocks/>
        </xdr:cNvGrpSpPr>
      </xdr:nvGrpSpPr>
      <xdr:grpSpPr bwMode="auto">
        <a:xfrm>
          <a:off x="4695825" y="10029825"/>
          <a:ext cx="266700" cy="0"/>
          <a:chOff x="466" y="3952"/>
          <a:chExt cx="28" cy="16"/>
        </a:xfrm>
      </xdr:grpSpPr>
      <xdr:sp macro="" textlink="">
        <xdr:nvSpPr>
          <xdr:cNvPr id="5391790" name="Line 6905">
            <a:extLst>
              <a:ext uri="{FF2B5EF4-FFF2-40B4-BE49-F238E27FC236}">
                <a16:creationId xmlns:a16="http://schemas.microsoft.com/office/drawing/2014/main" id="{53BC03A1-8AE8-47BD-B9C6-7479C022B7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91" name="Line 6906">
            <a:extLst>
              <a:ext uri="{FF2B5EF4-FFF2-40B4-BE49-F238E27FC236}">
                <a16:creationId xmlns:a16="http://schemas.microsoft.com/office/drawing/2014/main" id="{CD7C65A3-5191-46A4-8D78-9CA4A34FF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62" name="Group 6907">
          <a:extLst>
            <a:ext uri="{FF2B5EF4-FFF2-40B4-BE49-F238E27FC236}">
              <a16:creationId xmlns:a16="http://schemas.microsoft.com/office/drawing/2014/main" id="{B6868637-5805-4EE6-AB26-B0D72E65B727}"/>
            </a:ext>
          </a:extLst>
        </xdr:cNvPr>
        <xdr:cNvGrpSpPr>
          <a:grpSpLocks/>
        </xdr:cNvGrpSpPr>
      </xdr:nvGrpSpPr>
      <xdr:grpSpPr bwMode="auto">
        <a:xfrm>
          <a:off x="4695825" y="10029825"/>
          <a:ext cx="266700" cy="0"/>
          <a:chOff x="466" y="3952"/>
          <a:chExt cx="28" cy="16"/>
        </a:xfrm>
      </xdr:grpSpPr>
      <xdr:sp macro="" textlink="">
        <xdr:nvSpPr>
          <xdr:cNvPr id="5391788" name="Line 6908">
            <a:extLst>
              <a:ext uri="{FF2B5EF4-FFF2-40B4-BE49-F238E27FC236}">
                <a16:creationId xmlns:a16="http://schemas.microsoft.com/office/drawing/2014/main" id="{379D21F6-BA50-4E79-A439-55B41BA08E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89" name="Line 6909">
            <a:extLst>
              <a:ext uri="{FF2B5EF4-FFF2-40B4-BE49-F238E27FC236}">
                <a16:creationId xmlns:a16="http://schemas.microsoft.com/office/drawing/2014/main" id="{F1120D97-BBF4-4BCD-81CD-3A0E26033A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63" name="Group 6910">
          <a:extLst>
            <a:ext uri="{FF2B5EF4-FFF2-40B4-BE49-F238E27FC236}">
              <a16:creationId xmlns:a16="http://schemas.microsoft.com/office/drawing/2014/main" id="{BCA46882-A70D-4941-AF62-32F87CF8313A}"/>
            </a:ext>
          </a:extLst>
        </xdr:cNvPr>
        <xdr:cNvGrpSpPr>
          <a:grpSpLocks/>
        </xdr:cNvGrpSpPr>
      </xdr:nvGrpSpPr>
      <xdr:grpSpPr bwMode="auto">
        <a:xfrm>
          <a:off x="4695825" y="10029825"/>
          <a:ext cx="266700" cy="0"/>
          <a:chOff x="466" y="3952"/>
          <a:chExt cx="28" cy="16"/>
        </a:xfrm>
      </xdr:grpSpPr>
      <xdr:sp macro="" textlink="">
        <xdr:nvSpPr>
          <xdr:cNvPr id="5391786" name="Line 6911">
            <a:extLst>
              <a:ext uri="{FF2B5EF4-FFF2-40B4-BE49-F238E27FC236}">
                <a16:creationId xmlns:a16="http://schemas.microsoft.com/office/drawing/2014/main" id="{F5AFF46E-19F1-492B-8595-B537915C1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87" name="Line 6912">
            <a:extLst>
              <a:ext uri="{FF2B5EF4-FFF2-40B4-BE49-F238E27FC236}">
                <a16:creationId xmlns:a16="http://schemas.microsoft.com/office/drawing/2014/main" id="{273F5A8B-B175-4146-8728-DA893490AF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264" name="Group 6913">
          <a:extLst>
            <a:ext uri="{FF2B5EF4-FFF2-40B4-BE49-F238E27FC236}">
              <a16:creationId xmlns:a16="http://schemas.microsoft.com/office/drawing/2014/main" id="{D9C0C064-2237-498F-B766-7F5EBD129F68}"/>
            </a:ext>
          </a:extLst>
        </xdr:cNvPr>
        <xdr:cNvGrpSpPr>
          <a:grpSpLocks/>
        </xdr:cNvGrpSpPr>
      </xdr:nvGrpSpPr>
      <xdr:grpSpPr bwMode="auto">
        <a:xfrm>
          <a:off x="4572000" y="10029825"/>
          <a:ext cx="228600" cy="0"/>
          <a:chOff x="466" y="3952"/>
          <a:chExt cx="28" cy="16"/>
        </a:xfrm>
      </xdr:grpSpPr>
      <xdr:sp macro="" textlink="">
        <xdr:nvSpPr>
          <xdr:cNvPr id="5391784" name="Line 6914">
            <a:extLst>
              <a:ext uri="{FF2B5EF4-FFF2-40B4-BE49-F238E27FC236}">
                <a16:creationId xmlns:a16="http://schemas.microsoft.com/office/drawing/2014/main" id="{48F06642-A786-4F3C-BEE1-12DE0E8F32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85" name="Line 6915">
            <a:extLst>
              <a:ext uri="{FF2B5EF4-FFF2-40B4-BE49-F238E27FC236}">
                <a16:creationId xmlns:a16="http://schemas.microsoft.com/office/drawing/2014/main" id="{1760B4B7-1CA0-415C-BFFD-87A4167460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65" name="Group 6916">
          <a:extLst>
            <a:ext uri="{FF2B5EF4-FFF2-40B4-BE49-F238E27FC236}">
              <a16:creationId xmlns:a16="http://schemas.microsoft.com/office/drawing/2014/main" id="{E6765644-AA22-4164-85CC-5A8E73AE3FD5}"/>
            </a:ext>
          </a:extLst>
        </xdr:cNvPr>
        <xdr:cNvGrpSpPr>
          <a:grpSpLocks/>
        </xdr:cNvGrpSpPr>
      </xdr:nvGrpSpPr>
      <xdr:grpSpPr bwMode="auto">
        <a:xfrm>
          <a:off x="4114800" y="10029825"/>
          <a:ext cx="238125" cy="0"/>
          <a:chOff x="466" y="3952"/>
          <a:chExt cx="28" cy="16"/>
        </a:xfrm>
      </xdr:grpSpPr>
      <xdr:sp macro="" textlink="">
        <xdr:nvSpPr>
          <xdr:cNvPr id="5391782" name="Line 6917">
            <a:extLst>
              <a:ext uri="{FF2B5EF4-FFF2-40B4-BE49-F238E27FC236}">
                <a16:creationId xmlns:a16="http://schemas.microsoft.com/office/drawing/2014/main" id="{813E47DE-B39E-4F9B-816F-1BC674AA5F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83" name="Line 6918">
            <a:extLst>
              <a:ext uri="{FF2B5EF4-FFF2-40B4-BE49-F238E27FC236}">
                <a16:creationId xmlns:a16="http://schemas.microsoft.com/office/drawing/2014/main" id="{857DCD90-7DDC-4C53-86C8-465FAB1612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66" name="Group 6919">
          <a:extLst>
            <a:ext uri="{FF2B5EF4-FFF2-40B4-BE49-F238E27FC236}">
              <a16:creationId xmlns:a16="http://schemas.microsoft.com/office/drawing/2014/main" id="{90ED6C39-BCFC-4422-9B61-6DB2AA95F090}"/>
            </a:ext>
          </a:extLst>
        </xdr:cNvPr>
        <xdr:cNvGrpSpPr>
          <a:grpSpLocks/>
        </xdr:cNvGrpSpPr>
      </xdr:nvGrpSpPr>
      <xdr:grpSpPr bwMode="auto">
        <a:xfrm>
          <a:off x="4114800" y="10029825"/>
          <a:ext cx="238125" cy="0"/>
          <a:chOff x="466" y="3952"/>
          <a:chExt cx="28" cy="16"/>
        </a:xfrm>
      </xdr:grpSpPr>
      <xdr:sp macro="" textlink="">
        <xdr:nvSpPr>
          <xdr:cNvPr id="5391780" name="Line 6920">
            <a:extLst>
              <a:ext uri="{FF2B5EF4-FFF2-40B4-BE49-F238E27FC236}">
                <a16:creationId xmlns:a16="http://schemas.microsoft.com/office/drawing/2014/main" id="{32E60D22-88E7-45EA-AE77-37CF75D401E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81" name="Line 6921">
            <a:extLst>
              <a:ext uri="{FF2B5EF4-FFF2-40B4-BE49-F238E27FC236}">
                <a16:creationId xmlns:a16="http://schemas.microsoft.com/office/drawing/2014/main" id="{39CA6828-CCBB-494E-9444-D1C5FD3AB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67" name="Group 6922">
          <a:extLst>
            <a:ext uri="{FF2B5EF4-FFF2-40B4-BE49-F238E27FC236}">
              <a16:creationId xmlns:a16="http://schemas.microsoft.com/office/drawing/2014/main" id="{26AB98FD-DD36-4FAF-A24C-B9D45E4A5CDC}"/>
            </a:ext>
          </a:extLst>
        </xdr:cNvPr>
        <xdr:cNvGrpSpPr>
          <a:grpSpLocks/>
        </xdr:cNvGrpSpPr>
      </xdr:nvGrpSpPr>
      <xdr:grpSpPr bwMode="auto">
        <a:xfrm>
          <a:off x="4114800" y="10029825"/>
          <a:ext cx="238125" cy="0"/>
          <a:chOff x="466" y="3952"/>
          <a:chExt cx="28" cy="16"/>
        </a:xfrm>
      </xdr:grpSpPr>
      <xdr:sp macro="" textlink="">
        <xdr:nvSpPr>
          <xdr:cNvPr id="5391778" name="Line 6923">
            <a:extLst>
              <a:ext uri="{FF2B5EF4-FFF2-40B4-BE49-F238E27FC236}">
                <a16:creationId xmlns:a16="http://schemas.microsoft.com/office/drawing/2014/main" id="{A9E6E4CC-64CE-44F2-8C19-EAE9856F3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79" name="Line 6924">
            <a:extLst>
              <a:ext uri="{FF2B5EF4-FFF2-40B4-BE49-F238E27FC236}">
                <a16:creationId xmlns:a16="http://schemas.microsoft.com/office/drawing/2014/main" id="{3F0D35B7-D173-4B08-9B82-09B1F2205D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68" name="Group 6925">
          <a:extLst>
            <a:ext uri="{FF2B5EF4-FFF2-40B4-BE49-F238E27FC236}">
              <a16:creationId xmlns:a16="http://schemas.microsoft.com/office/drawing/2014/main" id="{F017D686-5D1F-49B4-B36D-14B0BDDE8E52}"/>
            </a:ext>
          </a:extLst>
        </xdr:cNvPr>
        <xdr:cNvGrpSpPr>
          <a:grpSpLocks/>
        </xdr:cNvGrpSpPr>
      </xdr:nvGrpSpPr>
      <xdr:grpSpPr bwMode="auto">
        <a:xfrm>
          <a:off x="4114800" y="10029825"/>
          <a:ext cx="238125" cy="0"/>
          <a:chOff x="466" y="3952"/>
          <a:chExt cx="28" cy="16"/>
        </a:xfrm>
      </xdr:grpSpPr>
      <xdr:sp macro="" textlink="">
        <xdr:nvSpPr>
          <xdr:cNvPr id="5391776" name="Line 6926">
            <a:extLst>
              <a:ext uri="{FF2B5EF4-FFF2-40B4-BE49-F238E27FC236}">
                <a16:creationId xmlns:a16="http://schemas.microsoft.com/office/drawing/2014/main" id="{987F3558-2EBB-451F-B7CC-FD7ADC86CCC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77" name="Line 6927">
            <a:extLst>
              <a:ext uri="{FF2B5EF4-FFF2-40B4-BE49-F238E27FC236}">
                <a16:creationId xmlns:a16="http://schemas.microsoft.com/office/drawing/2014/main" id="{438788B3-3DC6-42C6-BD7C-E81B502D3C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69" name="Group 6928">
          <a:extLst>
            <a:ext uri="{FF2B5EF4-FFF2-40B4-BE49-F238E27FC236}">
              <a16:creationId xmlns:a16="http://schemas.microsoft.com/office/drawing/2014/main" id="{EAD192D2-2EAA-4942-885F-F0382C4C76E3}"/>
            </a:ext>
          </a:extLst>
        </xdr:cNvPr>
        <xdr:cNvGrpSpPr>
          <a:grpSpLocks/>
        </xdr:cNvGrpSpPr>
      </xdr:nvGrpSpPr>
      <xdr:grpSpPr bwMode="auto">
        <a:xfrm>
          <a:off x="4114800" y="10029825"/>
          <a:ext cx="238125" cy="0"/>
          <a:chOff x="466" y="3952"/>
          <a:chExt cx="28" cy="16"/>
        </a:xfrm>
      </xdr:grpSpPr>
      <xdr:sp macro="" textlink="">
        <xdr:nvSpPr>
          <xdr:cNvPr id="5391774" name="Line 6929">
            <a:extLst>
              <a:ext uri="{FF2B5EF4-FFF2-40B4-BE49-F238E27FC236}">
                <a16:creationId xmlns:a16="http://schemas.microsoft.com/office/drawing/2014/main" id="{45CCE4E2-66C0-4533-84E5-411A3D8B95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75" name="Line 6930">
            <a:extLst>
              <a:ext uri="{FF2B5EF4-FFF2-40B4-BE49-F238E27FC236}">
                <a16:creationId xmlns:a16="http://schemas.microsoft.com/office/drawing/2014/main" id="{DAB3ACAB-7684-4F3C-A575-971F894657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70" name="Group 6931">
          <a:extLst>
            <a:ext uri="{FF2B5EF4-FFF2-40B4-BE49-F238E27FC236}">
              <a16:creationId xmlns:a16="http://schemas.microsoft.com/office/drawing/2014/main" id="{034DED30-0210-4976-A68D-0E7307195F34}"/>
            </a:ext>
          </a:extLst>
        </xdr:cNvPr>
        <xdr:cNvGrpSpPr>
          <a:grpSpLocks/>
        </xdr:cNvGrpSpPr>
      </xdr:nvGrpSpPr>
      <xdr:grpSpPr bwMode="auto">
        <a:xfrm>
          <a:off x="4114800" y="10029825"/>
          <a:ext cx="238125" cy="0"/>
          <a:chOff x="466" y="3952"/>
          <a:chExt cx="28" cy="16"/>
        </a:xfrm>
      </xdr:grpSpPr>
      <xdr:sp macro="" textlink="">
        <xdr:nvSpPr>
          <xdr:cNvPr id="5391772" name="Line 6932">
            <a:extLst>
              <a:ext uri="{FF2B5EF4-FFF2-40B4-BE49-F238E27FC236}">
                <a16:creationId xmlns:a16="http://schemas.microsoft.com/office/drawing/2014/main" id="{4647121B-4301-4088-B7FF-D43868EB4AC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73" name="Line 6933">
            <a:extLst>
              <a:ext uri="{FF2B5EF4-FFF2-40B4-BE49-F238E27FC236}">
                <a16:creationId xmlns:a16="http://schemas.microsoft.com/office/drawing/2014/main" id="{B07100FC-15A5-4EBF-81D1-C195BDA89A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271" name="Group 6934">
          <a:extLst>
            <a:ext uri="{FF2B5EF4-FFF2-40B4-BE49-F238E27FC236}">
              <a16:creationId xmlns:a16="http://schemas.microsoft.com/office/drawing/2014/main" id="{2FF019FF-1A50-4A95-96C0-30E3EBA644AC}"/>
            </a:ext>
          </a:extLst>
        </xdr:cNvPr>
        <xdr:cNvGrpSpPr>
          <a:grpSpLocks/>
        </xdr:cNvGrpSpPr>
      </xdr:nvGrpSpPr>
      <xdr:grpSpPr bwMode="auto">
        <a:xfrm>
          <a:off x="3990975" y="10029825"/>
          <a:ext cx="228600" cy="0"/>
          <a:chOff x="466" y="3952"/>
          <a:chExt cx="28" cy="16"/>
        </a:xfrm>
      </xdr:grpSpPr>
      <xdr:sp macro="" textlink="">
        <xdr:nvSpPr>
          <xdr:cNvPr id="5391770" name="Line 6935">
            <a:extLst>
              <a:ext uri="{FF2B5EF4-FFF2-40B4-BE49-F238E27FC236}">
                <a16:creationId xmlns:a16="http://schemas.microsoft.com/office/drawing/2014/main" id="{C17F9CF6-8A05-4348-BC84-E3B3EBA4A4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71" name="Line 6936">
            <a:extLst>
              <a:ext uri="{FF2B5EF4-FFF2-40B4-BE49-F238E27FC236}">
                <a16:creationId xmlns:a16="http://schemas.microsoft.com/office/drawing/2014/main" id="{7A9F661E-32FB-4B27-B76D-E90DCC4AEB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72" name="Group 6937">
          <a:extLst>
            <a:ext uri="{FF2B5EF4-FFF2-40B4-BE49-F238E27FC236}">
              <a16:creationId xmlns:a16="http://schemas.microsoft.com/office/drawing/2014/main" id="{95BB477D-CB5F-4722-9819-311F634BBF6F}"/>
            </a:ext>
          </a:extLst>
        </xdr:cNvPr>
        <xdr:cNvGrpSpPr>
          <a:grpSpLocks/>
        </xdr:cNvGrpSpPr>
      </xdr:nvGrpSpPr>
      <xdr:grpSpPr bwMode="auto">
        <a:xfrm>
          <a:off x="4114800" y="10029825"/>
          <a:ext cx="228600" cy="0"/>
          <a:chOff x="466" y="3952"/>
          <a:chExt cx="28" cy="16"/>
        </a:xfrm>
      </xdr:grpSpPr>
      <xdr:sp macro="" textlink="">
        <xdr:nvSpPr>
          <xdr:cNvPr id="5391768" name="Line 6938">
            <a:extLst>
              <a:ext uri="{FF2B5EF4-FFF2-40B4-BE49-F238E27FC236}">
                <a16:creationId xmlns:a16="http://schemas.microsoft.com/office/drawing/2014/main" id="{C7FF878A-D03B-4A25-97F3-047C7C2933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69" name="Line 6939">
            <a:extLst>
              <a:ext uri="{FF2B5EF4-FFF2-40B4-BE49-F238E27FC236}">
                <a16:creationId xmlns:a16="http://schemas.microsoft.com/office/drawing/2014/main" id="{8397D13F-8D03-4238-A604-54EB6FA7B7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73" name="Group 6940">
          <a:extLst>
            <a:ext uri="{FF2B5EF4-FFF2-40B4-BE49-F238E27FC236}">
              <a16:creationId xmlns:a16="http://schemas.microsoft.com/office/drawing/2014/main" id="{E00614E9-1D64-44D9-9E89-8905E36BB475}"/>
            </a:ext>
          </a:extLst>
        </xdr:cNvPr>
        <xdr:cNvGrpSpPr>
          <a:grpSpLocks/>
        </xdr:cNvGrpSpPr>
      </xdr:nvGrpSpPr>
      <xdr:grpSpPr bwMode="auto">
        <a:xfrm>
          <a:off x="4114800" y="10029825"/>
          <a:ext cx="228600" cy="0"/>
          <a:chOff x="466" y="3952"/>
          <a:chExt cx="28" cy="16"/>
        </a:xfrm>
      </xdr:grpSpPr>
      <xdr:sp macro="" textlink="">
        <xdr:nvSpPr>
          <xdr:cNvPr id="5391766" name="Line 6941">
            <a:extLst>
              <a:ext uri="{FF2B5EF4-FFF2-40B4-BE49-F238E27FC236}">
                <a16:creationId xmlns:a16="http://schemas.microsoft.com/office/drawing/2014/main" id="{A1932A08-64E2-49D0-91EA-D800D18D6C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67" name="Line 6942">
            <a:extLst>
              <a:ext uri="{FF2B5EF4-FFF2-40B4-BE49-F238E27FC236}">
                <a16:creationId xmlns:a16="http://schemas.microsoft.com/office/drawing/2014/main" id="{C8C3F2FA-4947-40FB-A49A-E3BF275FD8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74" name="Group 6943">
          <a:extLst>
            <a:ext uri="{FF2B5EF4-FFF2-40B4-BE49-F238E27FC236}">
              <a16:creationId xmlns:a16="http://schemas.microsoft.com/office/drawing/2014/main" id="{CDE1A25E-5FD2-4229-8335-DE8A205E3C2B}"/>
            </a:ext>
          </a:extLst>
        </xdr:cNvPr>
        <xdr:cNvGrpSpPr>
          <a:grpSpLocks/>
        </xdr:cNvGrpSpPr>
      </xdr:nvGrpSpPr>
      <xdr:grpSpPr bwMode="auto">
        <a:xfrm>
          <a:off x="4114800" y="10029825"/>
          <a:ext cx="238125" cy="0"/>
          <a:chOff x="466" y="3952"/>
          <a:chExt cx="28" cy="16"/>
        </a:xfrm>
      </xdr:grpSpPr>
      <xdr:sp macro="" textlink="">
        <xdr:nvSpPr>
          <xdr:cNvPr id="5391764" name="Line 6944">
            <a:extLst>
              <a:ext uri="{FF2B5EF4-FFF2-40B4-BE49-F238E27FC236}">
                <a16:creationId xmlns:a16="http://schemas.microsoft.com/office/drawing/2014/main" id="{5E39A039-8957-4FF7-8102-8E9FB28205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65" name="Line 6945">
            <a:extLst>
              <a:ext uri="{FF2B5EF4-FFF2-40B4-BE49-F238E27FC236}">
                <a16:creationId xmlns:a16="http://schemas.microsoft.com/office/drawing/2014/main" id="{6AD6FE77-83AF-454D-8EE4-09B9EABFF2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75" name="Group 6946">
          <a:extLst>
            <a:ext uri="{FF2B5EF4-FFF2-40B4-BE49-F238E27FC236}">
              <a16:creationId xmlns:a16="http://schemas.microsoft.com/office/drawing/2014/main" id="{6E6CA6A3-AE3E-4AF9-BCA8-8A39514FABD3}"/>
            </a:ext>
          </a:extLst>
        </xdr:cNvPr>
        <xdr:cNvGrpSpPr>
          <a:grpSpLocks/>
        </xdr:cNvGrpSpPr>
      </xdr:nvGrpSpPr>
      <xdr:grpSpPr bwMode="auto">
        <a:xfrm>
          <a:off x="4114800" y="10029825"/>
          <a:ext cx="228600" cy="0"/>
          <a:chOff x="466" y="3952"/>
          <a:chExt cx="28" cy="16"/>
        </a:xfrm>
      </xdr:grpSpPr>
      <xdr:sp macro="" textlink="">
        <xdr:nvSpPr>
          <xdr:cNvPr id="5391762" name="Line 6947">
            <a:extLst>
              <a:ext uri="{FF2B5EF4-FFF2-40B4-BE49-F238E27FC236}">
                <a16:creationId xmlns:a16="http://schemas.microsoft.com/office/drawing/2014/main" id="{2FC6F7CC-DF6E-4C48-ADDF-53823FA1CA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63" name="Line 6948">
            <a:extLst>
              <a:ext uri="{FF2B5EF4-FFF2-40B4-BE49-F238E27FC236}">
                <a16:creationId xmlns:a16="http://schemas.microsoft.com/office/drawing/2014/main" id="{D0F77AF5-901F-406F-B9CA-EFD07288AB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76" name="Group 6949">
          <a:extLst>
            <a:ext uri="{FF2B5EF4-FFF2-40B4-BE49-F238E27FC236}">
              <a16:creationId xmlns:a16="http://schemas.microsoft.com/office/drawing/2014/main" id="{F70A81C8-4878-4E58-8EF8-785D4E2D4656}"/>
            </a:ext>
          </a:extLst>
        </xdr:cNvPr>
        <xdr:cNvGrpSpPr>
          <a:grpSpLocks/>
        </xdr:cNvGrpSpPr>
      </xdr:nvGrpSpPr>
      <xdr:grpSpPr bwMode="auto">
        <a:xfrm>
          <a:off x="4114800" y="10029825"/>
          <a:ext cx="228600" cy="0"/>
          <a:chOff x="466" y="3952"/>
          <a:chExt cx="28" cy="16"/>
        </a:xfrm>
      </xdr:grpSpPr>
      <xdr:sp macro="" textlink="">
        <xdr:nvSpPr>
          <xdr:cNvPr id="5391760" name="Line 6950">
            <a:extLst>
              <a:ext uri="{FF2B5EF4-FFF2-40B4-BE49-F238E27FC236}">
                <a16:creationId xmlns:a16="http://schemas.microsoft.com/office/drawing/2014/main" id="{D52B1002-F8CF-411F-A221-8E710B1C61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61" name="Line 6951">
            <a:extLst>
              <a:ext uri="{FF2B5EF4-FFF2-40B4-BE49-F238E27FC236}">
                <a16:creationId xmlns:a16="http://schemas.microsoft.com/office/drawing/2014/main" id="{3328ED72-5918-40D9-9F93-4DEADFD0D8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277" name="Group 6952">
          <a:extLst>
            <a:ext uri="{FF2B5EF4-FFF2-40B4-BE49-F238E27FC236}">
              <a16:creationId xmlns:a16="http://schemas.microsoft.com/office/drawing/2014/main" id="{74EF7EE6-76B0-4311-886E-BB09247483A1}"/>
            </a:ext>
          </a:extLst>
        </xdr:cNvPr>
        <xdr:cNvGrpSpPr>
          <a:grpSpLocks/>
        </xdr:cNvGrpSpPr>
      </xdr:nvGrpSpPr>
      <xdr:grpSpPr bwMode="auto">
        <a:xfrm>
          <a:off x="4114800" y="10029825"/>
          <a:ext cx="238125" cy="0"/>
          <a:chOff x="466" y="3952"/>
          <a:chExt cx="28" cy="16"/>
        </a:xfrm>
      </xdr:grpSpPr>
      <xdr:sp macro="" textlink="">
        <xdr:nvSpPr>
          <xdr:cNvPr id="5391758" name="Line 6953">
            <a:extLst>
              <a:ext uri="{FF2B5EF4-FFF2-40B4-BE49-F238E27FC236}">
                <a16:creationId xmlns:a16="http://schemas.microsoft.com/office/drawing/2014/main" id="{BDC0C009-C328-4F16-8F37-1E98B4BBF8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59" name="Line 6954">
            <a:extLst>
              <a:ext uri="{FF2B5EF4-FFF2-40B4-BE49-F238E27FC236}">
                <a16:creationId xmlns:a16="http://schemas.microsoft.com/office/drawing/2014/main" id="{1485FF60-D0A9-4DAD-A641-31F297BA9B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78" name="Group 6955">
          <a:extLst>
            <a:ext uri="{FF2B5EF4-FFF2-40B4-BE49-F238E27FC236}">
              <a16:creationId xmlns:a16="http://schemas.microsoft.com/office/drawing/2014/main" id="{98B8F3D4-D630-4081-AFBC-3C69DF91C80B}"/>
            </a:ext>
          </a:extLst>
        </xdr:cNvPr>
        <xdr:cNvGrpSpPr>
          <a:grpSpLocks/>
        </xdr:cNvGrpSpPr>
      </xdr:nvGrpSpPr>
      <xdr:grpSpPr bwMode="auto">
        <a:xfrm>
          <a:off x="4695825" y="10029825"/>
          <a:ext cx="266700" cy="0"/>
          <a:chOff x="466" y="3952"/>
          <a:chExt cx="28" cy="16"/>
        </a:xfrm>
      </xdr:grpSpPr>
      <xdr:sp macro="" textlink="">
        <xdr:nvSpPr>
          <xdr:cNvPr id="5391756" name="Line 6956">
            <a:extLst>
              <a:ext uri="{FF2B5EF4-FFF2-40B4-BE49-F238E27FC236}">
                <a16:creationId xmlns:a16="http://schemas.microsoft.com/office/drawing/2014/main" id="{F55BE9AA-EB3A-4E2C-B4CC-D33FD15547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57" name="Line 6957">
            <a:extLst>
              <a:ext uri="{FF2B5EF4-FFF2-40B4-BE49-F238E27FC236}">
                <a16:creationId xmlns:a16="http://schemas.microsoft.com/office/drawing/2014/main" id="{10858A54-D7C7-4C2A-A3B1-3E2C85D310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79" name="Group 6958">
          <a:extLst>
            <a:ext uri="{FF2B5EF4-FFF2-40B4-BE49-F238E27FC236}">
              <a16:creationId xmlns:a16="http://schemas.microsoft.com/office/drawing/2014/main" id="{B6B0DC8E-D427-4D57-BA36-0C9A03BBC3A3}"/>
            </a:ext>
          </a:extLst>
        </xdr:cNvPr>
        <xdr:cNvGrpSpPr>
          <a:grpSpLocks/>
        </xdr:cNvGrpSpPr>
      </xdr:nvGrpSpPr>
      <xdr:grpSpPr bwMode="auto">
        <a:xfrm>
          <a:off x="4695825" y="10029825"/>
          <a:ext cx="266700" cy="0"/>
          <a:chOff x="466" y="3952"/>
          <a:chExt cx="28" cy="16"/>
        </a:xfrm>
      </xdr:grpSpPr>
      <xdr:sp macro="" textlink="">
        <xdr:nvSpPr>
          <xdr:cNvPr id="5391754" name="Line 6959">
            <a:extLst>
              <a:ext uri="{FF2B5EF4-FFF2-40B4-BE49-F238E27FC236}">
                <a16:creationId xmlns:a16="http://schemas.microsoft.com/office/drawing/2014/main" id="{2E35B64A-4C1E-4A01-AE14-852CC7F5CC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55" name="Line 6960">
            <a:extLst>
              <a:ext uri="{FF2B5EF4-FFF2-40B4-BE49-F238E27FC236}">
                <a16:creationId xmlns:a16="http://schemas.microsoft.com/office/drawing/2014/main" id="{BAE258E6-68CE-4AF2-8B0B-1D943145CF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80" name="Group 6961">
          <a:extLst>
            <a:ext uri="{FF2B5EF4-FFF2-40B4-BE49-F238E27FC236}">
              <a16:creationId xmlns:a16="http://schemas.microsoft.com/office/drawing/2014/main" id="{B443FD3E-044F-465F-8821-CC8DA8D1092D}"/>
            </a:ext>
          </a:extLst>
        </xdr:cNvPr>
        <xdr:cNvGrpSpPr>
          <a:grpSpLocks/>
        </xdr:cNvGrpSpPr>
      </xdr:nvGrpSpPr>
      <xdr:grpSpPr bwMode="auto">
        <a:xfrm>
          <a:off x="4695825" y="10029825"/>
          <a:ext cx="266700" cy="0"/>
          <a:chOff x="466" y="3952"/>
          <a:chExt cx="28" cy="16"/>
        </a:xfrm>
      </xdr:grpSpPr>
      <xdr:sp macro="" textlink="">
        <xdr:nvSpPr>
          <xdr:cNvPr id="5391752" name="Line 6962">
            <a:extLst>
              <a:ext uri="{FF2B5EF4-FFF2-40B4-BE49-F238E27FC236}">
                <a16:creationId xmlns:a16="http://schemas.microsoft.com/office/drawing/2014/main" id="{81FF3A6F-E4E5-4B71-8542-D159683A0C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53" name="Line 6963">
            <a:extLst>
              <a:ext uri="{FF2B5EF4-FFF2-40B4-BE49-F238E27FC236}">
                <a16:creationId xmlns:a16="http://schemas.microsoft.com/office/drawing/2014/main" id="{5F8ECA79-9428-493A-A200-257ACDC577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81" name="Group 6964">
          <a:extLst>
            <a:ext uri="{FF2B5EF4-FFF2-40B4-BE49-F238E27FC236}">
              <a16:creationId xmlns:a16="http://schemas.microsoft.com/office/drawing/2014/main" id="{3F126C0D-3634-46B9-9794-B4F38843D7B1}"/>
            </a:ext>
          </a:extLst>
        </xdr:cNvPr>
        <xdr:cNvGrpSpPr>
          <a:grpSpLocks/>
        </xdr:cNvGrpSpPr>
      </xdr:nvGrpSpPr>
      <xdr:grpSpPr bwMode="auto">
        <a:xfrm>
          <a:off x="5476875" y="10029825"/>
          <a:ext cx="266700" cy="0"/>
          <a:chOff x="466" y="3952"/>
          <a:chExt cx="28" cy="16"/>
        </a:xfrm>
      </xdr:grpSpPr>
      <xdr:sp macro="" textlink="">
        <xdr:nvSpPr>
          <xdr:cNvPr id="5391750" name="Line 6965">
            <a:extLst>
              <a:ext uri="{FF2B5EF4-FFF2-40B4-BE49-F238E27FC236}">
                <a16:creationId xmlns:a16="http://schemas.microsoft.com/office/drawing/2014/main" id="{E9075D87-0C1A-4188-920E-780D463CAF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51" name="Line 6966">
            <a:extLst>
              <a:ext uri="{FF2B5EF4-FFF2-40B4-BE49-F238E27FC236}">
                <a16:creationId xmlns:a16="http://schemas.microsoft.com/office/drawing/2014/main" id="{B5D60F74-C792-4FD5-8BD7-FA1A740221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82" name="Group 6967">
          <a:extLst>
            <a:ext uri="{FF2B5EF4-FFF2-40B4-BE49-F238E27FC236}">
              <a16:creationId xmlns:a16="http://schemas.microsoft.com/office/drawing/2014/main" id="{2C27CE77-0B41-44DA-A0D7-CF9A50388851}"/>
            </a:ext>
          </a:extLst>
        </xdr:cNvPr>
        <xdr:cNvGrpSpPr>
          <a:grpSpLocks/>
        </xdr:cNvGrpSpPr>
      </xdr:nvGrpSpPr>
      <xdr:grpSpPr bwMode="auto">
        <a:xfrm>
          <a:off x="5476875" y="10029825"/>
          <a:ext cx="266700" cy="0"/>
          <a:chOff x="466" y="3952"/>
          <a:chExt cx="28" cy="16"/>
        </a:xfrm>
      </xdr:grpSpPr>
      <xdr:sp macro="" textlink="">
        <xdr:nvSpPr>
          <xdr:cNvPr id="5391748" name="Line 6968">
            <a:extLst>
              <a:ext uri="{FF2B5EF4-FFF2-40B4-BE49-F238E27FC236}">
                <a16:creationId xmlns:a16="http://schemas.microsoft.com/office/drawing/2014/main" id="{7959D472-1E6F-4703-A90C-ADF943A3CD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49" name="Line 6969">
            <a:extLst>
              <a:ext uri="{FF2B5EF4-FFF2-40B4-BE49-F238E27FC236}">
                <a16:creationId xmlns:a16="http://schemas.microsoft.com/office/drawing/2014/main" id="{D21F7FF7-13C8-4763-A74F-682A999517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83" name="Group 6970">
          <a:extLst>
            <a:ext uri="{FF2B5EF4-FFF2-40B4-BE49-F238E27FC236}">
              <a16:creationId xmlns:a16="http://schemas.microsoft.com/office/drawing/2014/main" id="{5869DE39-0CB4-41DA-9469-A2E44707E5A0}"/>
            </a:ext>
          </a:extLst>
        </xdr:cNvPr>
        <xdr:cNvGrpSpPr>
          <a:grpSpLocks/>
        </xdr:cNvGrpSpPr>
      </xdr:nvGrpSpPr>
      <xdr:grpSpPr bwMode="auto">
        <a:xfrm>
          <a:off x="5476875" y="10029825"/>
          <a:ext cx="266700" cy="0"/>
          <a:chOff x="466" y="3952"/>
          <a:chExt cx="28" cy="16"/>
        </a:xfrm>
      </xdr:grpSpPr>
      <xdr:sp macro="" textlink="">
        <xdr:nvSpPr>
          <xdr:cNvPr id="5391746" name="Line 6971">
            <a:extLst>
              <a:ext uri="{FF2B5EF4-FFF2-40B4-BE49-F238E27FC236}">
                <a16:creationId xmlns:a16="http://schemas.microsoft.com/office/drawing/2014/main" id="{9EB85C40-1D1F-4F34-9A4E-3CBCF7F2F6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47" name="Line 6972">
            <a:extLst>
              <a:ext uri="{FF2B5EF4-FFF2-40B4-BE49-F238E27FC236}">
                <a16:creationId xmlns:a16="http://schemas.microsoft.com/office/drawing/2014/main" id="{8682644B-F0C0-466C-9AE0-2075558223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84" name="Group 6973">
          <a:extLst>
            <a:ext uri="{FF2B5EF4-FFF2-40B4-BE49-F238E27FC236}">
              <a16:creationId xmlns:a16="http://schemas.microsoft.com/office/drawing/2014/main" id="{967BF7EB-E028-4C5F-8A6A-A314DA43A53F}"/>
            </a:ext>
          </a:extLst>
        </xdr:cNvPr>
        <xdr:cNvGrpSpPr>
          <a:grpSpLocks/>
        </xdr:cNvGrpSpPr>
      </xdr:nvGrpSpPr>
      <xdr:grpSpPr bwMode="auto">
        <a:xfrm>
          <a:off x="5476875" y="10029825"/>
          <a:ext cx="266700" cy="0"/>
          <a:chOff x="466" y="3952"/>
          <a:chExt cx="28" cy="16"/>
        </a:xfrm>
      </xdr:grpSpPr>
      <xdr:sp macro="" textlink="">
        <xdr:nvSpPr>
          <xdr:cNvPr id="5391744" name="Line 6974">
            <a:extLst>
              <a:ext uri="{FF2B5EF4-FFF2-40B4-BE49-F238E27FC236}">
                <a16:creationId xmlns:a16="http://schemas.microsoft.com/office/drawing/2014/main" id="{8990FDF1-A00B-4A3A-A120-53F5C2BD2A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45" name="Line 6975">
            <a:extLst>
              <a:ext uri="{FF2B5EF4-FFF2-40B4-BE49-F238E27FC236}">
                <a16:creationId xmlns:a16="http://schemas.microsoft.com/office/drawing/2014/main" id="{44330B83-30A0-4690-BB08-1900D944F4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285" name="Group 6976">
          <a:extLst>
            <a:ext uri="{FF2B5EF4-FFF2-40B4-BE49-F238E27FC236}">
              <a16:creationId xmlns:a16="http://schemas.microsoft.com/office/drawing/2014/main" id="{8402927C-4BE5-4643-84A3-EA7F268C063D}"/>
            </a:ext>
          </a:extLst>
        </xdr:cNvPr>
        <xdr:cNvGrpSpPr>
          <a:grpSpLocks/>
        </xdr:cNvGrpSpPr>
      </xdr:nvGrpSpPr>
      <xdr:grpSpPr bwMode="auto">
        <a:xfrm>
          <a:off x="5476875" y="10029825"/>
          <a:ext cx="266700" cy="0"/>
          <a:chOff x="466" y="3952"/>
          <a:chExt cx="28" cy="16"/>
        </a:xfrm>
      </xdr:grpSpPr>
      <xdr:sp macro="" textlink="">
        <xdr:nvSpPr>
          <xdr:cNvPr id="5391742" name="Line 6977">
            <a:extLst>
              <a:ext uri="{FF2B5EF4-FFF2-40B4-BE49-F238E27FC236}">
                <a16:creationId xmlns:a16="http://schemas.microsoft.com/office/drawing/2014/main" id="{DBE064F9-C85F-455E-9DF3-93B5BEA647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43" name="Line 6978">
            <a:extLst>
              <a:ext uri="{FF2B5EF4-FFF2-40B4-BE49-F238E27FC236}">
                <a16:creationId xmlns:a16="http://schemas.microsoft.com/office/drawing/2014/main" id="{51561E97-E5FA-4367-8FDA-4E3654D771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86" name="Group 6979">
          <a:extLst>
            <a:ext uri="{FF2B5EF4-FFF2-40B4-BE49-F238E27FC236}">
              <a16:creationId xmlns:a16="http://schemas.microsoft.com/office/drawing/2014/main" id="{58476816-7A47-4548-8921-F700602B23B3}"/>
            </a:ext>
          </a:extLst>
        </xdr:cNvPr>
        <xdr:cNvGrpSpPr>
          <a:grpSpLocks/>
        </xdr:cNvGrpSpPr>
      </xdr:nvGrpSpPr>
      <xdr:grpSpPr bwMode="auto">
        <a:xfrm>
          <a:off x="4114800" y="10029825"/>
          <a:ext cx="228600" cy="0"/>
          <a:chOff x="466" y="3952"/>
          <a:chExt cx="28" cy="16"/>
        </a:xfrm>
      </xdr:grpSpPr>
      <xdr:sp macro="" textlink="">
        <xdr:nvSpPr>
          <xdr:cNvPr id="5391740" name="Line 6980">
            <a:extLst>
              <a:ext uri="{FF2B5EF4-FFF2-40B4-BE49-F238E27FC236}">
                <a16:creationId xmlns:a16="http://schemas.microsoft.com/office/drawing/2014/main" id="{6CB0D8C9-E68C-404B-96C8-948544BB13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41" name="Line 6981">
            <a:extLst>
              <a:ext uri="{FF2B5EF4-FFF2-40B4-BE49-F238E27FC236}">
                <a16:creationId xmlns:a16="http://schemas.microsoft.com/office/drawing/2014/main" id="{85185DFD-DF6C-4569-A484-5AFF0432C7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87" name="Group 6982">
          <a:extLst>
            <a:ext uri="{FF2B5EF4-FFF2-40B4-BE49-F238E27FC236}">
              <a16:creationId xmlns:a16="http://schemas.microsoft.com/office/drawing/2014/main" id="{3C782CDA-72BF-4D94-BFA5-9A19CB5EDA7F}"/>
            </a:ext>
          </a:extLst>
        </xdr:cNvPr>
        <xdr:cNvGrpSpPr>
          <a:grpSpLocks/>
        </xdr:cNvGrpSpPr>
      </xdr:nvGrpSpPr>
      <xdr:grpSpPr bwMode="auto">
        <a:xfrm>
          <a:off x="4695825" y="10029825"/>
          <a:ext cx="266700" cy="0"/>
          <a:chOff x="466" y="3952"/>
          <a:chExt cx="28" cy="16"/>
        </a:xfrm>
      </xdr:grpSpPr>
      <xdr:sp macro="" textlink="">
        <xdr:nvSpPr>
          <xdr:cNvPr id="5391738" name="Line 6983">
            <a:extLst>
              <a:ext uri="{FF2B5EF4-FFF2-40B4-BE49-F238E27FC236}">
                <a16:creationId xmlns:a16="http://schemas.microsoft.com/office/drawing/2014/main" id="{E107ABFB-65B2-4230-9B79-270F53C71D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39" name="Line 6984">
            <a:extLst>
              <a:ext uri="{FF2B5EF4-FFF2-40B4-BE49-F238E27FC236}">
                <a16:creationId xmlns:a16="http://schemas.microsoft.com/office/drawing/2014/main" id="{2117AE43-8F68-4C76-95D3-CF1B61DAC4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88" name="Group 6985">
          <a:extLst>
            <a:ext uri="{FF2B5EF4-FFF2-40B4-BE49-F238E27FC236}">
              <a16:creationId xmlns:a16="http://schemas.microsoft.com/office/drawing/2014/main" id="{0E7C861F-4094-4F9C-9213-5D7AAEE74D5A}"/>
            </a:ext>
          </a:extLst>
        </xdr:cNvPr>
        <xdr:cNvGrpSpPr>
          <a:grpSpLocks/>
        </xdr:cNvGrpSpPr>
      </xdr:nvGrpSpPr>
      <xdr:grpSpPr bwMode="auto">
        <a:xfrm>
          <a:off x="4114800" y="10029825"/>
          <a:ext cx="228600" cy="0"/>
          <a:chOff x="466" y="3952"/>
          <a:chExt cx="28" cy="16"/>
        </a:xfrm>
      </xdr:grpSpPr>
      <xdr:sp macro="" textlink="">
        <xdr:nvSpPr>
          <xdr:cNvPr id="5391736" name="Line 6986">
            <a:extLst>
              <a:ext uri="{FF2B5EF4-FFF2-40B4-BE49-F238E27FC236}">
                <a16:creationId xmlns:a16="http://schemas.microsoft.com/office/drawing/2014/main" id="{EE4EAF0A-24EC-4E87-BD5B-D54AC2FF8B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37" name="Line 6987">
            <a:extLst>
              <a:ext uri="{FF2B5EF4-FFF2-40B4-BE49-F238E27FC236}">
                <a16:creationId xmlns:a16="http://schemas.microsoft.com/office/drawing/2014/main" id="{2EE1F310-33C0-496F-9BF7-B88D98DE8B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89" name="Group 6988">
          <a:extLst>
            <a:ext uri="{FF2B5EF4-FFF2-40B4-BE49-F238E27FC236}">
              <a16:creationId xmlns:a16="http://schemas.microsoft.com/office/drawing/2014/main" id="{4CBC5DB8-CC7D-4A8C-9E33-F4C2BE558BE2}"/>
            </a:ext>
          </a:extLst>
        </xdr:cNvPr>
        <xdr:cNvGrpSpPr>
          <a:grpSpLocks/>
        </xdr:cNvGrpSpPr>
      </xdr:nvGrpSpPr>
      <xdr:grpSpPr bwMode="auto">
        <a:xfrm>
          <a:off x="4695825" y="10029825"/>
          <a:ext cx="266700" cy="0"/>
          <a:chOff x="466" y="3952"/>
          <a:chExt cx="28" cy="16"/>
        </a:xfrm>
      </xdr:grpSpPr>
      <xdr:sp macro="" textlink="">
        <xdr:nvSpPr>
          <xdr:cNvPr id="5391734" name="Line 6989">
            <a:extLst>
              <a:ext uri="{FF2B5EF4-FFF2-40B4-BE49-F238E27FC236}">
                <a16:creationId xmlns:a16="http://schemas.microsoft.com/office/drawing/2014/main" id="{AF1DDF13-78EE-4835-BC2D-8EB1A47B69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35" name="Line 6990">
            <a:extLst>
              <a:ext uri="{FF2B5EF4-FFF2-40B4-BE49-F238E27FC236}">
                <a16:creationId xmlns:a16="http://schemas.microsoft.com/office/drawing/2014/main" id="{6B48E840-2376-41EE-94C9-25FF502698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0" name="Group 6991">
          <a:extLst>
            <a:ext uri="{FF2B5EF4-FFF2-40B4-BE49-F238E27FC236}">
              <a16:creationId xmlns:a16="http://schemas.microsoft.com/office/drawing/2014/main" id="{01AEAA86-A718-4981-B70F-B36D03F2AD73}"/>
            </a:ext>
          </a:extLst>
        </xdr:cNvPr>
        <xdr:cNvGrpSpPr>
          <a:grpSpLocks/>
        </xdr:cNvGrpSpPr>
      </xdr:nvGrpSpPr>
      <xdr:grpSpPr bwMode="auto">
        <a:xfrm>
          <a:off x="4114800" y="10029825"/>
          <a:ext cx="228600" cy="0"/>
          <a:chOff x="466" y="3952"/>
          <a:chExt cx="28" cy="16"/>
        </a:xfrm>
      </xdr:grpSpPr>
      <xdr:sp macro="" textlink="">
        <xdr:nvSpPr>
          <xdr:cNvPr id="5391732" name="Line 6992">
            <a:extLst>
              <a:ext uri="{FF2B5EF4-FFF2-40B4-BE49-F238E27FC236}">
                <a16:creationId xmlns:a16="http://schemas.microsoft.com/office/drawing/2014/main" id="{BF0270F9-2FB8-4471-81C5-1A2E3BCD78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33" name="Line 6993">
            <a:extLst>
              <a:ext uri="{FF2B5EF4-FFF2-40B4-BE49-F238E27FC236}">
                <a16:creationId xmlns:a16="http://schemas.microsoft.com/office/drawing/2014/main" id="{70FDFCAF-E3E2-4056-90B0-95E1124B8D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91" name="Group 6994">
          <a:extLst>
            <a:ext uri="{FF2B5EF4-FFF2-40B4-BE49-F238E27FC236}">
              <a16:creationId xmlns:a16="http://schemas.microsoft.com/office/drawing/2014/main" id="{ED8B7EC6-1A54-4323-AFDF-0FD9C664AEB9}"/>
            </a:ext>
          </a:extLst>
        </xdr:cNvPr>
        <xdr:cNvGrpSpPr>
          <a:grpSpLocks/>
        </xdr:cNvGrpSpPr>
      </xdr:nvGrpSpPr>
      <xdr:grpSpPr bwMode="auto">
        <a:xfrm>
          <a:off x="4695825" y="10029825"/>
          <a:ext cx="266700" cy="0"/>
          <a:chOff x="466" y="3952"/>
          <a:chExt cx="28" cy="16"/>
        </a:xfrm>
      </xdr:grpSpPr>
      <xdr:sp macro="" textlink="">
        <xdr:nvSpPr>
          <xdr:cNvPr id="5391730" name="Line 6995">
            <a:extLst>
              <a:ext uri="{FF2B5EF4-FFF2-40B4-BE49-F238E27FC236}">
                <a16:creationId xmlns:a16="http://schemas.microsoft.com/office/drawing/2014/main" id="{CBCEDE30-B5D6-48E6-B937-E6B6A8357B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31" name="Line 6996">
            <a:extLst>
              <a:ext uri="{FF2B5EF4-FFF2-40B4-BE49-F238E27FC236}">
                <a16:creationId xmlns:a16="http://schemas.microsoft.com/office/drawing/2014/main" id="{055D3BC2-A178-4CD4-AC85-FC4A012F89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2" name="Group 6997">
          <a:extLst>
            <a:ext uri="{FF2B5EF4-FFF2-40B4-BE49-F238E27FC236}">
              <a16:creationId xmlns:a16="http://schemas.microsoft.com/office/drawing/2014/main" id="{9C5DFF9E-13B3-4568-BD78-A6826BC29011}"/>
            </a:ext>
          </a:extLst>
        </xdr:cNvPr>
        <xdr:cNvGrpSpPr>
          <a:grpSpLocks/>
        </xdr:cNvGrpSpPr>
      </xdr:nvGrpSpPr>
      <xdr:grpSpPr bwMode="auto">
        <a:xfrm>
          <a:off x="4114800" y="10029825"/>
          <a:ext cx="228600" cy="0"/>
          <a:chOff x="466" y="3952"/>
          <a:chExt cx="28" cy="16"/>
        </a:xfrm>
      </xdr:grpSpPr>
      <xdr:sp macro="" textlink="">
        <xdr:nvSpPr>
          <xdr:cNvPr id="5391728" name="Line 6998">
            <a:extLst>
              <a:ext uri="{FF2B5EF4-FFF2-40B4-BE49-F238E27FC236}">
                <a16:creationId xmlns:a16="http://schemas.microsoft.com/office/drawing/2014/main" id="{091DEAEB-316D-4074-AC7B-9BF85E60C1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29" name="Line 6999">
            <a:extLst>
              <a:ext uri="{FF2B5EF4-FFF2-40B4-BE49-F238E27FC236}">
                <a16:creationId xmlns:a16="http://schemas.microsoft.com/office/drawing/2014/main" id="{CFC7F0DF-D528-41BD-8EC6-1A6AA7B72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93" name="Group 7000">
          <a:extLst>
            <a:ext uri="{FF2B5EF4-FFF2-40B4-BE49-F238E27FC236}">
              <a16:creationId xmlns:a16="http://schemas.microsoft.com/office/drawing/2014/main" id="{8FDBB234-CB75-4AB5-AAA6-A851175C84AF}"/>
            </a:ext>
          </a:extLst>
        </xdr:cNvPr>
        <xdr:cNvGrpSpPr>
          <a:grpSpLocks/>
        </xdr:cNvGrpSpPr>
      </xdr:nvGrpSpPr>
      <xdr:grpSpPr bwMode="auto">
        <a:xfrm>
          <a:off x="4695825" y="10029825"/>
          <a:ext cx="266700" cy="0"/>
          <a:chOff x="466" y="3952"/>
          <a:chExt cx="28" cy="16"/>
        </a:xfrm>
      </xdr:grpSpPr>
      <xdr:sp macro="" textlink="">
        <xdr:nvSpPr>
          <xdr:cNvPr id="5391726" name="Line 7001">
            <a:extLst>
              <a:ext uri="{FF2B5EF4-FFF2-40B4-BE49-F238E27FC236}">
                <a16:creationId xmlns:a16="http://schemas.microsoft.com/office/drawing/2014/main" id="{BDFFEA8C-B411-4549-854B-C234A2367C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27" name="Line 7002">
            <a:extLst>
              <a:ext uri="{FF2B5EF4-FFF2-40B4-BE49-F238E27FC236}">
                <a16:creationId xmlns:a16="http://schemas.microsoft.com/office/drawing/2014/main" id="{EAA5BB18-D71E-4D54-966E-60C90CAD2F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4" name="Group 7003">
          <a:extLst>
            <a:ext uri="{FF2B5EF4-FFF2-40B4-BE49-F238E27FC236}">
              <a16:creationId xmlns:a16="http://schemas.microsoft.com/office/drawing/2014/main" id="{9A2EB2A6-3F0C-470C-9259-CD0B861B7EBD}"/>
            </a:ext>
          </a:extLst>
        </xdr:cNvPr>
        <xdr:cNvGrpSpPr>
          <a:grpSpLocks/>
        </xdr:cNvGrpSpPr>
      </xdr:nvGrpSpPr>
      <xdr:grpSpPr bwMode="auto">
        <a:xfrm>
          <a:off x="4114800" y="10029825"/>
          <a:ext cx="228600" cy="0"/>
          <a:chOff x="466" y="3952"/>
          <a:chExt cx="28" cy="16"/>
        </a:xfrm>
      </xdr:grpSpPr>
      <xdr:sp macro="" textlink="">
        <xdr:nvSpPr>
          <xdr:cNvPr id="5391724" name="Line 7004">
            <a:extLst>
              <a:ext uri="{FF2B5EF4-FFF2-40B4-BE49-F238E27FC236}">
                <a16:creationId xmlns:a16="http://schemas.microsoft.com/office/drawing/2014/main" id="{229B52AE-5330-47A3-9B4C-5BD7A7D72E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25" name="Line 7005">
            <a:extLst>
              <a:ext uri="{FF2B5EF4-FFF2-40B4-BE49-F238E27FC236}">
                <a16:creationId xmlns:a16="http://schemas.microsoft.com/office/drawing/2014/main" id="{41D3A06E-931E-4422-B8F3-4EC2C98E27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5" name="Group 7006">
          <a:extLst>
            <a:ext uri="{FF2B5EF4-FFF2-40B4-BE49-F238E27FC236}">
              <a16:creationId xmlns:a16="http://schemas.microsoft.com/office/drawing/2014/main" id="{0EF538BB-3D72-4FC9-A125-96FD78C5BD98}"/>
            </a:ext>
          </a:extLst>
        </xdr:cNvPr>
        <xdr:cNvGrpSpPr>
          <a:grpSpLocks/>
        </xdr:cNvGrpSpPr>
      </xdr:nvGrpSpPr>
      <xdr:grpSpPr bwMode="auto">
        <a:xfrm>
          <a:off x="4114800" y="10029825"/>
          <a:ext cx="228600" cy="0"/>
          <a:chOff x="466" y="3952"/>
          <a:chExt cx="28" cy="16"/>
        </a:xfrm>
      </xdr:grpSpPr>
      <xdr:sp macro="" textlink="">
        <xdr:nvSpPr>
          <xdr:cNvPr id="5391722" name="Line 7007">
            <a:extLst>
              <a:ext uri="{FF2B5EF4-FFF2-40B4-BE49-F238E27FC236}">
                <a16:creationId xmlns:a16="http://schemas.microsoft.com/office/drawing/2014/main" id="{5E943978-98F5-4B6E-9E35-6420FFF87F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23" name="Line 7008">
            <a:extLst>
              <a:ext uri="{FF2B5EF4-FFF2-40B4-BE49-F238E27FC236}">
                <a16:creationId xmlns:a16="http://schemas.microsoft.com/office/drawing/2014/main" id="{5A7BF05E-CBB4-4880-8916-8E4F4FDBE2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6" name="Group 7009">
          <a:extLst>
            <a:ext uri="{FF2B5EF4-FFF2-40B4-BE49-F238E27FC236}">
              <a16:creationId xmlns:a16="http://schemas.microsoft.com/office/drawing/2014/main" id="{B2F15DC0-BED9-42E0-9D03-F900950F8BEF}"/>
            </a:ext>
          </a:extLst>
        </xdr:cNvPr>
        <xdr:cNvGrpSpPr>
          <a:grpSpLocks/>
        </xdr:cNvGrpSpPr>
      </xdr:nvGrpSpPr>
      <xdr:grpSpPr bwMode="auto">
        <a:xfrm>
          <a:off x="4114800" y="10029825"/>
          <a:ext cx="228600" cy="0"/>
          <a:chOff x="466" y="3952"/>
          <a:chExt cx="28" cy="16"/>
        </a:xfrm>
      </xdr:grpSpPr>
      <xdr:sp macro="" textlink="">
        <xdr:nvSpPr>
          <xdr:cNvPr id="5391720" name="Line 7010">
            <a:extLst>
              <a:ext uri="{FF2B5EF4-FFF2-40B4-BE49-F238E27FC236}">
                <a16:creationId xmlns:a16="http://schemas.microsoft.com/office/drawing/2014/main" id="{66BE1A14-7D20-4EA8-9573-A484C50FA7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21" name="Line 7011">
            <a:extLst>
              <a:ext uri="{FF2B5EF4-FFF2-40B4-BE49-F238E27FC236}">
                <a16:creationId xmlns:a16="http://schemas.microsoft.com/office/drawing/2014/main" id="{3CF7712B-A4E6-4C5A-9BAE-7D8DF11EA1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7" name="Group 7012">
          <a:extLst>
            <a:ext uri="{FF2B5EF4-FFF2-40B4-BE49-F238E27FC236}">
              <a16:creationId xmlns:a16="http://schemas.microsoft.com/office/drawing/2014/main" id="{9E5914DE-A777-441D-AD53-B670AF799541}"/>
            </a:ext>
          </a:extLst>
        </xdr:cNvPr>
        <xdr:cNvGrpSpPr>
          <a:grpSpLocks/>
        </xdr:cNvGrpSpPr>
      </xdr:nvGrpSpPr>
      <xdr:grpSpPr bwMode="auto">
        <a:xfrm>
          <a:off x="4114800" y="10029825"/>
          <a:ext cx="228600" cy="0"/>
          <a:chOff x="466" y="3952"/>
          <a:chExt cx="28" cy="16"/>
        </a:xfrm>
      </xdr:grpSpPr>
      <xdr:sp macro="" textlink="">
        <xdr:nvSpPr>
          <xdr:cNvPr id="5391718" name="Line 7013">
            <a:extLst>
              <a:ext uri="{FF2B5EF4-FFF2-40B4-BE49-F238E27FC236}">
                <a16:creationId xmlns:a16="http://schemas.microsoft.com/office/drawing/2014/main" id="{9855A9C8-0B4F-4160-9C4B-324BCB2CE5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19" name="Line 7014">
            <a:extLst>
              <a:ext uri="{FF2B5EF4-FFF2-40B4-BE49-F238E27FC236}">
                <a16:creationId xmlns:a16="http://schemas.microsoft.com/office/drawing/2014/main" id="{6FFFE047-CC2C-4825-B4D3-9346FCA82E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298" name="Group 7015">
          <a:extLst>
            <a:ext uri="{FF2B5EF4-FFF2-40B4-BE49-F238E27FC236}">
              <a16:creationId xmlns:a16="http://schemas.microsoft.com/office/drawing/2014/main" id="{6643B082-7107-441A-B03C-0A8E7986A471}"/>
            </a:ext>
          </a:extLst>
        </xdr:cNvPr>
        <xdr:cNvGrpSpPr>
          <a:grpSpLocks/>
        </xdr:cNvGrpSpPr>
      </xdr:nvGrpSpPr>
      <xdr:grpSpPr bwMode="auto">
        <a:xfrm>
          <a:off x="4114800" y="10029825"/>
          <a:ext cx="228600" cy="0"/>
          <a:chOff x="466" y="3952"/>
          <a:chExt cx="28" cy="16"/>
        </a:xfrm>
      </xdr:grpSpPr>
      <xdr:sp macro="" textlink="">
        <xdr:nvSpPr>
          <xdr:cNvPr id="5391716" name="Line 7016">
            <a:extLst>
              <a:ext uri="{FF2B5EF4-FFF2-40B4-BE49-F238E27FC236}">
                <a16:creationId xmlns:a16="http://schemas.microsoft.com/office/drawing/2014/main" id="{504F80A8-9002-43F5-95AD-19D77AD818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17" name="Line 7017">
            <a:extLst>
              <a:ext uri="{FF2B5EF4-FFF2-40B4-BE49-F238E27FC236}">
                <a16:creationId xmlns:a16="http://schemas.microsoft.com/office/drawing/2014/main" id="{FBE1486E-F038-4310-9729-AE3570F10D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299" name="Group 7018">
          <a:extLst>
            <a:ext uri="{FF2B5EF4-FFF2-40B4-BE49-F238E27FC236}">
              <a16:creationId xmlns:a16="http://schemas.microsoft.com/office/drawing/2014/main" id="{84E17D99-26AD-4A6D-8807-EA69726EAEF2}"/>
            </a:ext>
          </a:extLst>
        </xdr:cNvPr>
        <xdr:cNvGrpSpPr>
          <a:grpSpLocks/>
        </xdr:cNvGrpSpPr>
      </xdr:nvGrpSpPr>
      <xdr:grpSpPr bwMode="auto">
        <a:xfrm>
          <a:off x="4695825" y="10029825"/>
          <a:ext cx="266700" cy="0"/>
          <a:chOff x="466" y="3952"/>
          <a:chExt cx="28" cy="16"/>
        </a:xfrm>
      </xdr:grpSpPr>
      <xdr:sp macro="" textlink="">
        <xdr:nvSpPr>
          <xdr:cNvPr id="5391714" name="Line 7019">
            <a:extLst>
              <a:ext uri="{FF2B5EF4-FFF2-40B4-BE49-F238E27FC236}">
                <a16:creationId xmlns:a16="http://schemas.microsoft.com/office/drawing/2014/main" id="{BD353491-7269-4CA7-9A49-A819E1290F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15" name="Line 7020">
            <a:extLst>
              <a:ext uri="{FF2B5EF4-FFF2-40B4-BE49-F238E27FC236}">
                <a16:creationId xmlns:a16="http://schemas.microsoft.com/office/drawing/2014/main" id="{97413B8E-1768-4BAD-9BEE-7B0E2EF3C7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0" name="Group 7021">
          <a:extLst>
            <a:ext uri="{FF2B5EF4-FFF2-40B4-BE49-F238E27FC236}">
              <a16:creationId xmlns:a16="http://schemas.microsoft.com/office/drawing/2014/main" id="{AB8E37F5-001C-4066-99DB-2FDC30BA37F3}"/>
            </a:ext>
          </a:extLst>
        </xdr:cNvPr>
        <xdr:cNvGrpSpPr>
          <a:grpSpLocks/>
        </xdr:cNvGrpSpPr>
      </xdr:nvGrpSpPr>
      <xdr:grpSpPr bwMode="auto">
        <a:xfrm>
          <a:off x="4695825" y="10029825"/>
          <a:ext cx="266700" cy="0"/>
          <a:chOff x="466" y="3952"/>
          <a:chExt cx="28" cy="16"/>
        </a:xfrm>
      </xdr:grpSpPr>
      <xdr:sp macro="" textlink="">
        <xdr:nvSpPr>
          <xdr:cNvPr id="5391712" name="Line 7022">
            <a:extLst>
              <a:ext uri="{FF2B5EF4-FFF2-40B4-BE49-F238E27FC236}">
                <a16:creationId xmlns:a16="http://schemas.microsoft.com/office/drawing/2014/main" id="{B8E89664-765B-458D-9708-03EDEE2D38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13" name="Line 7023">
            <a:extLst>
              <a:ext uri="{FF2B5EF4-FFF2-40B4-BE49-F238E27FC236}">
                <a16:creationId xmlns:a16="http://schemas.microsoft.com/office/drawing/2014/main" id="{D0CB82FF-DAA6-481F-8F74-06C6C130F0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1" name="Group 7024">
          <a:extLst>
            <a:ext uri="{FF2B5EF4-FFF2-40B4-BE49-F238E27FC236}">
              <a16:creationId xmlns:a16="http://schemas.microsoft.com/office/drawing/2014/main" id="{6258C820-89F3-44F9-BA73-6E8F745944BC}"/>
            </a:ext>
          </a:extLst>
        </xdr:cNvPr>
        <xdr:cNvGrpSpPr>
          <a:grpSpLocks/>
        </xdr:cNvGrpSpPr>
      </xdr:nvGrpSpPr>
      <xdr:grpSpPr bwMode="auto">
        <a:xfrm>
          <a:off x="4695825" y="10029825"/>
          <a:ext cx="266700" cy="0"/>
          <a:chOff x="466" y="3952"/>
          <a:chExt cx="28" cy="16"/>
        </a:xfrm>
      </xdr:grpSpPr>
      <xdr:sp macro="" textlink="">
        <xdr:nvSpPr>
          <xdr:cNvPr id="5391710" name="Line 7025">
            <a:extLst>
              <a:ext uri="{FF2B5EF4-FFF2-40B4-BE49-F238E27FC236}">
                <a16:creationId xmlns:a16="http://schemas.microsoft.com/office/drawing/2014/main" id="{C53F2CED-D708-46FF-8BE3-95DB1E1A11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11" name="Line 7026">
            <a:extLst>
              <a:ext uri="{FF2B5EF4-FFF2-40B4-BE49-F238E27FC236}">
                <a16:creationId xmlns:a16="http://schemas.microsoft.com/office/drawing/2014/main" id="{008BA7D7-6334-4056-B629-EA96ABBC2D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2" name="Group 7027">
          <a:extLst>
            <a:ext uri="{FF2B5EF4-FFF2-40B4-BE49-F238E27FC236}">
              <a16:creationId xmlns:a16="http://schemas.microsoft.com/office/drawing/2014/main" id="{0F9538C3-7E8A-4F52-8C7D-5C2FC728E1DA}"/>
            </a:ext>
          </a:extLst>
        </xdr:cNvPr>
        <xdr:cNvGrpSpPr>
          <a:grpSpLocks/>
        </xdr:cNvGrpSpPr>
      </xdr:nvGrpSpPr>
      <xdr:grpSpPr bwMode="auto">
        <a:xfrm>
          <a:off x="4695825" y="10029825"/>
          <a:ext cx="266700" cy="0"/>
          <a:chOff x="466" y="3952"/>
          <a:chExt cx="28" cy="16"/>
        </a:xfrm>
      </xdr:grpSpPr>
      <xdr:sp macro="" textlink="">
        <xdr:nvSpPr>
          <xdr:cNvPr id="5391708" name="Line 7028">
            <a:extLst>
              <a:ext uri="{FF2B5EF4-FFF2-40B4-BE49-F238E27FC236}">
                <a16:creationId xmlns:a16="http://schemas.microsoft.com/office/drawing/2014/main" id="{55ECCF03-B2D4-4475-BA9D-1D4C50B836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09" name="Line 7029">
            <a:extLst>
              <a:ext uri="{FF2B5EF4-FFF2-40B4-BE49-F238E27FC236}">
                <a16:creationId xmlns:a16="http://schemas.microsoft.com/office/drawing/2014/main" id="{73445D84-5CB6-47B8-9EE3-36213BA94A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3" name="Group 7030">
          <a:extLst>
            <a:ext uri="{FF2B5EF4-FFF2-40B4-BE49-F238E27FC236}">
              <a16:creationId xmlns:a16="http://schemas.microsoft.com/office/drawing/2014/main" id="{AD89C9F1-B87D-410F-9A01-E4D8E712709C}"/>
            </a:ext>
          </a:extLst>
        </xdr:cNvPr>
        <xdr:cNvGrpSpPr>
          <a:grpSpLocks/>
        </xdr:cNvGrpSpPr>
      </xdr:nvGrpSpPr>
      <xdr:grpSpPr bwMode="auto">
        <a:xfrm>
          <a:off x="4695825" y="10029825"/>
          <a:ext cx="266700" cy="0"/>
          <a:chOff x="466" y="3952"/>
          <a:chExt cx="28" cy="16"/>
        </a:xfrm>
      </xdr:grpSpPr>
      <xdr:sp macro="" textlink="">
        <xdr:nvSpPr>
          <xdr:cNvPr id="5391706" name="Line 7031">
            <a:extLst>
              <a:ext uri="{FF2B5EF4-FFF2-40B4-BE49-F238E27FC236}">
                <a16:creationId xmlns:a16="http://schemas.microsoft.com/office/drawing/2014/main" id="{3BEDC913-3419-4FE6-B4C2-FAB418C56D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07" name="Line 7032">
            <a:extLst>
              <a:ext uri="{FF2B5EF4-FFF2-40B4-BE49-F238E27FC236}">
                <a16:creationId xmlns:a16="http://schemas.microsoft.com/office/drawing/2014/main" id="{20E2E056-77EE-472A-828A-D6EDF6FCBB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04" name="Group 7033">
          <a:extLst>
            <a:ext uri="{FF2B5EF4-FFF2-40B4-BE49-F238E27FC236}">
              <a16:creationId xmlns:a16="http://schemas.microsoft.com/office/drawing/2014/main" id="{ADD462D1-9CAC-490F-B52C-7D1C60B7074B}"/>
            </a:ext>
          </a:extLst>
        </xdr:cNvPr>
        <xdr:cNvGrpSpPr>
          <a:grpSpLocks/>
        </xdr:cNvGrpSpPr>
      </xdr:nvGrpSpPr>
      <xdr:grpSpPr bwMode="auto">
        <a:xfrm>
          <a:off x="4114800" y="10029825"/>
          <a:ext cx="228600" cy="0"/>
          <a:chOff x="466" y="3952"/>
          <a:chExt cx="28" cy="16"/>
        </a:xfrm>
      </xdr:grpSpPr>
      <xdr:sp macro="" textlink="">
        <xdr:nvSpPr>
          <xdr:cNvPr id="5391704" name="Line 7034">
            <a:extLst>
              <a:ext uri="{FF2B5EF4-FFF2-40B4-BE49-F238E27FC236}">
                <a16:creationId xmlns:a16="http://schemas.microsoft.com/office/drawing/2014/main" id="{3CE310A0-D03A-43FB-8767-F03C0E0A59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05" name="Line 7035">
            <a:extLst>
              <a:ext uri="{FF2B5EF4-FFF2-40B4-BE49-F238E27FC236}">
                <a16:creationId xmlns:a16="http://schemas.microsoft.com/office/drawing/2014/main" id="{F966538D-8E66-4C37-9948-190EBFAC44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05" name="Group 7036">
          <a:extLst>
            <a:ext uri="{FF2B5EF4-FFF2-40B4-BE49-F238E27FC236}">
              <a16:creationId xmlns:a16="http://schemas.microsoft.com/office/drawing/2014/main" id="{C4F47EAE-0A95-4517-BD26-1D96DC246552}"/>
            </a:ext>
          </a:extLst>
        </xdr:cNvPr>
        <xdr:cNvGrpSpPr>
          <a:grpSpLocks/>
        </xdr:cNvGrpSpPr>
      </xdr:nvGrpSpPr>
      <xdr:grpSpPr bwMode="auto">
        <a:xfrm>
          <a:off x="4114800" y="10029825"/>
          <a:ext cx="228600" cy="0"/>
          <a:chOff x="466" y="3952"/>
          <a:chExt cx="28" cy="16"/>
        </a:xfrm>
      </xdr:grpSpPr>
      <xdr:sp macro="" textlink="">
        <xdr:nvSpPr>
          <xdr:cNvPr id="5391702" name="Line 7037">
            <a:extLst>
              <a:ext uri="{FF2B5EF4-FFF2-40B4-BE49-F238E27FC236}">
                <a16:creationId xmlns:a16="http://schemas.microsoft.com/office/drawing/2014/main" id="{7ED0583C-D3B0-454E-9A77-BDED429DC2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03" name="Line 7038">
            <a:extLst>
              <a:ext uri="{FF2B5EF4-FFF2-40B4-BE49-F238E27FC236}">
                <a16:creationId xmlns:a16="http://schemas.microsoft.com/office/drawing/2014/main" id="{D6D59944-EBEE-4D5D-8ED6-EC76C0133D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6" name="Group 7039">
          <a:extLst>
            <a:ext uri="{FF2B5EF4-FFF2-40B4-BE49-F238E27FC236}">
              <a16:creationId xmlns:a16="http://schemas.microsoft.com/office/drawing/2014/main" id="{B5949408-85C5-4773-A847-E42F181FB60C}"/>
            </a:ext>
          </a:extLst>
        </xdr:cNvPr>
        <xdr:cNvGrpSpPr>
          <a:grpSpLocks/>
        </xdr:cNvGrpSpPr>
      </xdr:nvGrpSpPr>
      <xdr:grpSpPr bwMode="auto">
        <a:xfrm>
          <a:off x="4695825" y="10029825"/>
          <a:ext cx="266700" cy="0"/>
          <a:chOff x="466" y="3952"/>
          <a:chExt cx="28" cy="16"/>
        </a:xfrm>
      </xdr:grpSpPr>
      <xdr:sp macro="" textlink="">
        <xdr:nvSpPr>
          <xdr:cNvPr id="5391700" name="Line 7040">
            <a:extLst>
              <a:ext uri="{FF2B5EF4-FFF2-40B4-BE49-F238E27FC236}">
                <a16:creationId xmlns:a16="http://schemas.microsoft.com/office/drawing/2014/main" id="{72B2ABB5-4218-4A50-AEE3-D646CDCB6C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701" name="Line 7041">
            <a:extLst>
              <a:ext uri="{FF2B5EF4-FFF2-40B4-BE49-F238E27FC236}">
                <a16:creationId xmlns:a16="http://schemas.microsoft.com/office/drawing/2014/main" id="{EA673F4D-245F-4EE1-B5C2-0CF01EB952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07" name="Group 7042">
          <a:extLst>
            <a:ext uri="{FF2B5EF4-FFF2-40B4-BE49-F238E27FC236}">
              <a16:creationId xmlns:a16="http://schemas.microsoft.com/office/drawing/2014/main" id="{E6BC9480-5CC8-4BC0-A5D7-A742B1D983DC}"/>
            </a:ext>
          </a:extLst>
        </xdr:cNvPr>
        <xdr:cNvGrpSpPr>
          <a:grpSpLocks/>
        </xdr:cNvGrpSpPr>
      </xdr:nvGrpSpPr>
      <xdr:grpSpPr bwMode="auto">
        <a:xfrm>
          <a:off x="4695825" y="10029825"/>
          <a:ext cx="266700" cy="0"/>
          <a:chOff x="466" y="3952"/>
          <a:chExt cx="28" cy="16"/>
        </a:xfrm>
      </xdr:grpSpPr>
      <xdr:sp macro="" textlink="">
        <xdr:nvSpPr>
          <xdr:cNvPr id="5391698" name="Line 7043">
            <a:extLst>
              <a:ext uri="{FF2B5EF4-FFF2-40B4-BE49-F238E27FC236}">
                <a16:creationId xmlns:a16="http://schemas.microsoft.com/office/drawing/2014/main" id="{A27F5969-F556-47F4-BBE7-4B6A815B2A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99" name="Line 7044">
            <a:extLst>
              <a:ext uri="{FF2B5EF4-FFF2-40B4-BE49-F238E27FC236}">
                <a16:creationId xmlns:a16="http://schemas.microsoft.com/office/drawing/2014/main" id="{9E681A45-4E7B-4CD4-9C94-AFFC38B75B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08" name="Group 7045">
          <a:extLst>
            <a:ext uri="{FF2B5EF4-FFF2-40B4-BE49-F238E27FC236}">
              <a16:creationId xmlns:a16="http://schemas.microsoft.com/office/drawing/2014/main" id="{E836B060-6B02-49E7-8D2D-ECF6E736346B}"/>
            </a:ext>
          </a:extLst>
        </xdr:cNvPr>
        <xdr:cNvGrpSpPr>
          <a:grpSpLocks/>
        </xdr:cNvGrpSpPr>
      </xdr:nvGrpSpPr>
      <xdr:grpSpPr bwMode="auto">
        <a:xfrm>
          <a:off x="4114800" y="10029825"/>
          <a:ext cx="238125" cy="0"/>
          <a:chOff x="466" y="3952"/>
          <a:chExt cx="28" cy="16"/>
        </a:xfrm>
      </xdr:grpSpPr>
      <xdr:sp macro="" textlink="">
        <xdr:nvSpPr>
          <xdr:cNvPr id="5391696" name="Line 7046">
            <a:extLst>
              <a:ext uri="{FF2B5EF4-FFF2-40B4-BE49-F238E27FC236}">
                <a16:creationId xmlns:a16="http://schemas.microsoft.com/office/drawing/2014/main" id="{2E8161F4-F3E3-4342-A6E3-A30541268D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97" name="Line 7047">
            <a:extLst>
              <a:ext uri="{FF2B5EF4-FFF2-40B4-BE49-F238E27FC236}">
                <a16:creationId xmlns:a16="http://schemas.microsoft.com/office/drawing/2014/main" id="{03D4A2C9-3664-4F0A-8418-21196BEFFD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309" name="Group 7048">
          <a:extLst>
            <a:ext uri="{FF2B5EF4-FFF2-40B4-BE49-F238E27FC236}">
              <a16:creationId xmlns:a16="http://schemas.microsoft.com/office/drawing/2014/main" id="{1021C8FB-0BA0-4555-B119-8B9A3EC15847}"/>
            </a:ext>
          </a:extLst>
        </xdr:cNvPr>
        <xdr:cNvGrpSpPr>
          <a:grpSpLocks/>
        </xdr:cNvGrpSpPr>
      </xdr:nvGrpSpPr>
      <xdr:grpSpPr bwMode="auto">
        <a:xfrm>
          <a:off x="5476875" y="10029825"/>
          <a:ext cx="228600" cy="0"/>
          <a:chOff x="466" y="3952"/>
          <a:chExt cx="28" cy="16"/>
        </a:xfrm>
      </xdr:grpSpPr>
      <xdr:sp macro="" textlink="">
        <xdr:nvSpPr>
          <xdr:cNvPr id="5391694" name="Line 7049">
            <a:extLst>
              <a:ext uri="{FF2B5EF4-FFF2-40B4-BE49-F238E27FC236}">
                <a16:creationId xmlns:a16="http://schemas.microsoft.com/office/drawing/2014/main" id="{C70365E8-4115-47F2-A3E2-3FDD9B9CEB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95" name="Line 7050">
            <a:extLst>
              <a:ext uri="{FF2B5EF4-FFF2-40B4-BE49-F238E27FC236}">
                <a16:creationId xmlns:a16="http://schemas.microsoft.com/office/drawing/2014/main" id="{6DBB171F-50C5-46CB-94A3-42B0A016C6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0" name="Group 7051">
          <a:extLst>
            <a:ext uri="{FF2B5EF4-FFF2-40B4-BE49-F238E27FC236}">
              <a16:creationId xmlns:a16="http://schemas.microsoft.com/office/drawing/2014/main" id="{7CAA61DD-F8C8-4A94-8ADC-0DDD3FA031AF}"/>
            </a:ext>
          </a:extLst>
        </xdr:cNvPr>
        <xdr:cNvGrpSpPr>
          <a:grpSpLocks/>
        </xdr:cNvGrpSpPr>
      </xdr:nvGrpSpPr>
      <xdr:grpSpPr bwMode="auto">
        <a:xfrm>
          <a:off x="4695825" y="10029825"/>
          <a:ext cx="266700" cy="0"/>
          <a:chOff x="466" y="3952"/>
          <a:chExt cx="28" cy="16"/>
        </a:xfrm>
      </xdr:grpSpPr>
      <xdr:sp macro="" textlink="">
        <xdr:nvSpPr>
          <xdr:cNvPr id="5391692" name="Line 7052">
            <a:extLst>
              <a:ext uri="{FF2B5EF4-FFF2-40B4-BE49-F238E27FC236}">
                <a16:creationId xmlns:a16="http://schemas.microsoft.com/office/drawing/2014/main" id="{A0103A93-B62B-4638-9F77-75F5C44300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93" name="Line 7053">
            <a:extLst>
              <a:ext uri="{FF2B5EF4-FFF2-40B4-BE49-F238E27FC236}">
                <a16:creationId xmlns:a16="http://schemas.microsoft.com/office/drawing/2014/main" id="{90DF3D4C-AF1E-4997-90B6-0510716B15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1" name="Group 7054">
          <a:extLst>
            <a:ext uri="{FF2B5EF4-FFF2-40B4-BE49-F238E27FC236}">
              <a16:creationId xmlns:a16="http://schemas.microsoft.com/office/drawing/2014/main" id="{3648EEC2-990A-4917-A00C-DBD13D5D90A6}"/>
            </a:ext>
          </a:extLst>
        </xdr:cNvPr>
        <xdr:cNvGrpSpPr>
          <a:grpSpLocks/>
        </xdr:cNvGrpSpPr>
      </xdr:nvGrpSpPr>
      <xdr:grpSpPr bwMode="auto">
        <a:xfrm>
          <a:off x="4695825" y="10029825"/>
          <a:ext cx="266700" cy="0"/>
          <a:chOff x="466" y="3952"/>
          <a:chExt cx="28" cy="16"/>
        </a:xfrm>
      </xdr:grpSpPr>
      <xdr:sp macro="" textlink="">
        <xdr:nvSpPr>
          <xdr:cNvPr id="5391690" name="Line 7055">
            <a:extLst>
              <a:ext uri="{FF2B5EF4-FFF2-40B4-BE49-F238E27FC236}">
                <a16:creationId xmlns:a16="http://schemas.microsoft.com/office/drawing/2014/main" id="{F7E42AF5-731D-4615-9FA9-B4857378C2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91" name="Line 7056">
            <a:extLst>
              <a:ext uri="{FF2B5EF4-FFF2-40B4-BE49-F238E27FC236}">
                <a16:creationId xmlns:a16="http://schemas.microsoft.com/office/drawing/2014/main" id="{9774F562-34D4-4DE7-9136-04B524D37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2" name="Group 7057">
          <a:extLst>
            <a:ext uri="{FF2B5EF4-FFF2-40B4-BE49-F238E27FC236}">
              <a16:creationId xmlns:a16="http://schemas.microsoft.com/office/drawing/2014/main" id="{74EAEF1A-5C98-4535-A95C-CFFF9765FDC3}"/>
            </a:ext>
          </a:extLst>
        </xdr:cNvPr>
        <xdr:cNvGrpSpPr>
          <a:grpSpLocks/>
        </xdr:cNvGrpSpPr>
      </xdr:nvGrpSpPr>
      <xdr:grpSpPr bwMode="auto">
        <a:xfrm>
          <a:off x="4695825" y="10029825"/>
          <a:ext cx="266700" cy="0"/>
          <a:chOff x="466" y="3952"/>
          <a:chExt cx="28" cy="16"/>
        </a:xfrm>
      </xdr:grpSpPr>
      <xdr:sp macro="" textlink="">
        <xdr:nvSpPr>
          <xdr:cNvPr id="5391688" name="Line 7058">
            <a:extLst>
              <a:ext uri="{FF2B5EF4-FFF2-40B4-BE49-F238E27FC236}">
                <a16:creationId xmlns:a16="http://schemas.microsoft.com/office/drawing/2014/main" id="{BA214557-B9EF-4BF4-B2CD-B2542E0ED5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89" name="Line 7059">
            <a:extLst>
              <a:ext uri="{FF2B5EF4-FFF2-40B4-BE49-F238E27FC236}">
                <a16:creationId xmlns:a16="http://schemas.microsoft.com/office/drawing/2014/main" id="{77EEBEDD-2BA6-411D-B88A-4727FF9EE7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3" name="Group 7060">
          <a:extLst>
            <a:ext uri="{FF2B5EF4-FFF2-40B4-BE49-F238E27FC236}">
              <a16:creationId xmlns:a16="http://schemas.microsoft.com/office/drawing/2014/main" id="{33901032-0833-4E79-A834-3384CB5470A5}"/>
            </a:ext>
          </a:extLst>
        </xdr:cNvPr>
        <xdr:cNvGrpSpPr>
          <a:grpSpLocks/>
        </xdr:cNvGrpSpPr>
      </xdr:nvGrpSpPr>
      <xdr:grpSpPr bwMode="auto">
        <a:xfrm>
          <a:off x="4695825" y="10029825"/>
          <a:ext cx="266700" cy="0"/>
          <a:chOff x="466" y="3952"/>
          <a:chExt cx="28" cy="16"/>
        </a:xfrm>
      </xdr:grpSpPr>
      <xdr:sp macro="" textlink="">
        <xdr:nvSpPr>
          <xdr:cNvPr id="5391686" name="Line 7061">
            <a:extLst>
              <a:ext uri="{FF2B5EF4-FFF2-40B4-BE49-F238E27FC236}">
                <a16:creationId xmlns:a16="http://schemas.microsoft.com/office/drawing/2014/main" id="{9BCCDA67-FDA4-42FF-8FD4-E71941C480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87" name="Line 7062">
            <a:extLst>
              <a:ext uri="{FF2B5EF4-FFF2-40B4-BE49-F238E27FC236}">
                <a16:creationId xmlns:a16="http://schemas.microsoft.com/office/drawing/2014/main" id="{514E2DE3-2BAB-42CD-9F91-50C12C012E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314" name="Group 7063">
          <a:extLst>
            <a:ext uri="{FF2B5EF4-FFF2-40B4-BE49-F238E27FC236}">
              <a16:creationId xmlns:a16="http://schemas.microsoft.com/office/drawing/2014/main" id="{4C652629-0DB9-42CE-BAB5-93F5694112C0}"/>
            </a:ext>
          </a:extLst>
        </xdr:cNvPr>
        <xdr:cNvGrpSpPr>
          <a:grpSpLocks/>
        </xdr:cNvGrpSpPr>
      </xdr:nvGrpSpPr>
      <xdr:grpSpPr bwMode="auto">
        <a:xfrm>
          <a:off x="4572000" y="10029825"/>
          <a:ext cx="228600" cy="0"/>
          <a:chOff x="466" y="3952"/>
          <a:chExt cx="28" cy="16"/>
        </a:xfrm>
      </xdr:grpSpPr>
      <xdr:sp macro="" textlink="">
        <xdr:nvSpPr>
          <xdr:cNvPr id="5391684" name="Line 7064">
            <a:extLst>
              <a:ext uri="{FF2B5EF4-FFF2-40B4-BE49-F238E27FC236}">
                <a16:creationId xmlns:a16="http://schemas.microsoft.com/office/drawing/2014/main" id="{197517DC-622B-477E-BC6D-D2D95655C8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85" name="Line 7065">
            <a:extLst>
              <a:ext uri="{FF2B5EF4-FFF2-40B4-BE49-F238E27FC236}">
                <a16:creationId xmlns:a16="http://schemas.microsoft.com/office/drawing/2014/main" id="{1E11CEAA-C9D0-4379-84EF-6FA509B8D4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15" name="Group 7066">
          <a:extLst>
            <a:ext uri="{FF2B5EF4-FFF2-40B4-BE49-F238E27FC236}">
              <a16:creationId xmlns:a16="http://schemas.microsoft.com/office/drawing/2014/main" id="{EDE90DB1-95BD-4BD1-A43B-789ABC20C81A}"/>
            </a:ext>
          </a:extLst>
        </xdr:cNvPr>
        <xdr:cNvGrpSpPr>
          <a:grpSpLocks/>
        </xdr:cNvGrpSpPr>
      </xdr:nvGrpSpPr>
      <xdr:grpSpPr bwMode="auto">
        <a:xfrm>
          <a:off x="4114800" y="10029825"/>
          <a:ext cx="238125" cy="0"/>
          <a:chOff x="466" y="3952"/>
          <a:chExt cx="28" cy="16"/>
        </a:xfrm>
      </xdr:grpSpPr>
      <xdr:sp macro="" textlink="">
        <xdr:nvSpPr>
          <xdr:cNvPr id="5391682" name="Line 7067">
            <a:extLst>
              <a:ext uri="{FF2B5EF4-FFF2-40B4-BE49-F238E27FC236}">
                <a16:creationId xmlns:a16="http://schemas.microsoft.com/office/drawing/2014/main" id="{0456095D-DB0A-47CD-B27C-3A744E0AC2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83" name="Line 7068">
            <a:extLst>
              <a:ext uri="{FF2B5EF4-FFF2-40B4-BE49-F238E27FC236}">
                <a16:creationId xmlns:a16="http://schemas.microsoft.com/office/drawing/2014/main" id="{E5AD6627-9171-49B1-902C-333E1BFDB48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6" name="Group 7069">
          <a:extLst>
            <a:ext uri="{FF2B5EF4-FFF2-40B4-BE49-F238E27FC236}">
              <a16:creationId xmlns:a16="http://schemas.microsoft.com/office/drawing/2014/main" id="{B4D64255-624D-47D3-B1A3-1977B7930DEE}"/>
            </a:ext>
          </a:extLst>
        </xdr:cNvPr>
        <xdr:cNvGrpSpPr>
          <a:grpSpLocks/>
        </xdr:cNvGrpSpPr>
      </xdr:nvGrpSpPr>
      <xdr:grpSpPr bwMode="auto">
        <a:xfrm>
          <a:off x="4695825" y="10029825"/>
          <a:ext cx="266700" cy="0"/>
          <a:chOff x="466" y="3952"/>
          <a:chExt cx="28" cy="16"/>
        </a:xfrm>
      </xdr:grpSpPr>
      <xdr:sp macro="" textlink="">
        <xdr:nvSpPr>
          <xdr:cNvPr id="5391680" name="Line 7070">
            <a:extLst>
              <a:ext uri="{FF2B5EF4-FFF2-40B4-BE49-F238E27FC236}">
                <a16:creationId xmlns:a16="http://schemas.microsoft.com/office/drawing/2014/main" id="{D205233B-650D-4587-B5AF-78FF6087B1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81" name="Line 7071">
            <a:extLst>
              <a:ext uri="{FF2B5EF4-FFF2-40B4-BE49-F238E27FC236}">
                <a16:creationId xmlns:a16="http://schemas.microsoft.com/office/drawing/2014/main" id="{66CFF7EB-A4BB-488A-B3E9-7E5A528137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17" name="Group 7072">
          <a:extLst>
            <a:ext uri="{FF2B5EF4-FFF2-40B4-BE49-F238E27FC236}">
              <a16:creationId xmlns:a16="http://schemas.microsoft.com/office/drawing/2014/main" id="{71DD41E6-88C2-4730-A3A8-51EA03AC4C4F}"/>
            </a:ext>
          </a:extLst>
        </xdr:cNvPr>
        <xdr:cNvGrpSpPr>
          <a:grpSpLocks/>
        </xdr:cNvGrpSpPr>
      </xdr:nvGrpSpPr>
      <xdr:grpSpPr bwMode="auto">
        <a:xfrm>
          <a:off x="4114800" y="10029825"/>
          <a:ext cx="238125" cy="0"/>
          <a:chOff x="466" y="3952"/>
          <a:chExt cx="28" cy="16"/>
        </a:xfrm>
      </xdr:grpSpPr>
      <xdr:sp macro="" textlink="">
        <xdr:nvSpPr>
          <xdr:cNvPr id="5391678" name="Line 7073">
            <a:extLst>
              <a:ext uri="{FF2B5EF4-FFF2-40B4-BE49-F238E27FC236}">
                <a16:creationId xmlns:a16="http://schemas.microsoft.com/office/drawing/2014/main" id="{636F4A87-8BBA-434F-9B48-08CE8CA97C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79" name="Line 7074">
            <a:extLst>
              <a:ext uri="{FF2B5EF4-FFF2-40B4-BE49-F238E27FC236}">
                <a16:creationId xmlns:a16="http://schemas.microsoft.com/office/drawing/2014/main" id="{BA93BEAB-E12B-4DA6-BECB-E3EEA9169C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18" name="Group 7075">
          <a:extLst>
            <a:ext uri="{FF2B5EF4-FFF2-40B4-BE49-F238E27FC236}">
              <a16:creationId xmlns:a16="http://schemas.microsoft.com/office/drawing/2014/main" id="{E992E325-56D3-4498-9F05-5291344074B2}"/>
            </a:ext>
          </a:extLst>
        </xdr:cNvPr>
        <xdr:cNvGrpSpPr>
          <a:grpSpLocks/>
        </xdr:cNvGrpSpPr>
      </xdr:nvGrpSpPr>
      <xdr:grpSpPr bwMode="auto">
        <a:xfrm>
          <a:off x="4695825" y="10029825"/>
          <a:ext cx="266700" cy="0"/>
          <a:chOff x="466" y="3952"/>
          <a:chExt cx="28" cy="16"/>
        </a:xfrm>
      </xdr:grpSpPr>
      <xdr:sp macro="" textlink="">
        <xdr:nvSpPr>
          <xdr:cNvPr id="5391676" name="Line 7076">
            <a:extLst>
              <a:ext uri="{FF2B5EF4-FFF2-40B4-BE49-F238E27FC236}">
                <a16:creationId xmlns:a16="http://schemas.microsoft.com/office/drawing/2014/main" id="{4E61EE54-8B7A-4902-8CAD-1C000DE332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77" name="Line 7077">
            <a:extLst>
              <a:ext uri="{FF2B5EF4-FFF2-40B4-BE49-F238E27FC236}">
                <a16:creationId xmlns:a16="http://schemas.microsoft.com/office/drawing/2014/main" id="{B9CF8A71-2AE7-4488-A2AD-C8A267ED16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19" name="Group 7078">
          <a:extLst>
            <a:ext uri="{FF2B5EF4-FFF2-40B4-BE49-F238E27FC236}">
              <a16:creationId xmlns:a16="http://schemas.microsoft.com/office/drawing/2014/main" id="{C78E0FE0-23AA-49DB-A904-D3E719EF5E15}"/>
            </a:ext>
          </a:extLst>
        </xdr:cNvPr>
        <xdr:cNvGrpSpPr>
          <a:grpSpLocks/>
        </xdr:cNvGrpSpPr>
      </xdr:nvGrpSpPr>
      <xdr:grpSpPr bwMode="auto">
        <a:xfrm>
          <a:off x="4114800" y="10029825"/>
          <a:ext cx="238125" cy="0"/>
          <a:chOff x="466" y="3952"/>
          <a:chExt cx="28" cy="16"/>
        </a:xfrm>
      </xdr:grpSpPr>
      <xdr:sp macro="" textlink="">
        <xdr:nvSpPr>
          <xdr:cNvPr id="5391674" name="Line 7079">
            <a:extLst>
              <a:ext uri="{FF2B5EF4-FFF2-40B4-BE49-F238E27FC236}">
                <a16:creationId xmlns:a16="http://schemas.microsoft.com/office/drawing/2014/main" id="{49A036D1-F4E8-4B3A-82ED-35E9C5ECD3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75" name="Line 7080">
            <a:extLst>
              <a:ext uri="{FF2B5EF4-FFF2-40B4-BE49-F238E27FC236}">
                <a16:creationId xmlns:a16="http://schemas.microsoft.com/office/drawing/2014/main" id="{6B18E732-FE4C-48D2-8F36-56DD8878B8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20" name="Group 7081">
          <a:extLst>
            <a:ext uri="{FF2B5EF4-FFF2-40B4-BE49-F238E27FC236}">
              <a16:creationId xmlns:a16="http://schemas.microsoft.com/office/drawing/2014/main" id="{1CDB6A1C-EEFA-4872-8B5B-71A131BB2112}"/>
            </a:ext>
          </a:extLst>
        </xdr:cNvPr>
        <xdr:cNvGrpSpPr>
          <a:grpSpLocks/>
        </xdr:cNvGrpSpPr>
      </xdr:nvGrpSpPr>
      <xdr:grpSpPr bwMode="auto">
        <a:xfrm>
          <a:off x="4695825" y="10029825"/>
          <a:ext cx="266700" cy="0"/>
          <a:chOff x="466" y="3952"/>
          <a:chExt cx="28" cy="16"/>
        </a:xfrm>
      </xdr:grpSpPr>
      <xdr:sp macro="" textlink="">
        <xdr:nvSpPr>
          <xdr:cNvPr id="5391672" name="Line 7082">
            <a:extLst>
              <a:ext uri="{FF2B5EF4-FFF2-40B4-BE49-F238E27FC236}">
                <a16:creationId xmlns:a16="http://schemas.microsoft.com/office/drawing/2014/main" id="{7645DD1E-7F42-41B7-9F72-EA797A55C4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73" name="Line 7083">
            <a:extLst>
              <a:ext uri="{FF2B5EF4-FFF2-40B4-BE49-F238E27FC236}">
                <a16:creationId xmlns:a16="http://schemas.microsoft.com/office/drawing/2014/main" id="{936CDBBA-ABC3-4890-9110-D0341544BF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21" name="Group 7084">
          <a:extLst>
            <a:ext uri="{FF2B5EF4-FFF2-40B4-BE49-F238E27FC236}">
              <a16:creationId xmlns:a16="http://schemas.microsoft.com/office/drawing/2014/main" id="{8047D9C3-C055-4A3E-9756-F62C5F4B7896}"/>
            </a:ext>
          </a:extLst>
        </xdr:cNvPr>
        <xdr:cNvGrpSpPr>
          <a:grpSpLocks/>
        </xdr:cNvGrpSpPr>
      </xdr:nvGrpSpPr>
      <xdr:grpSpPr bwMode="auto">
        <a:xfrm>
          <a:off x="4114800" y="10029825"/>
          <a:ext cx="238125" cy="0"/>
          <a:chOff x="466" y="3952"/>
          <a:chExt cx="28" cy="16"/>
        </a:xfrm>
      </xdr:grpSpPr>
      <xdr:sp macro="" textlink="">
        <xdr:nvSpPr>
          <xdr:cNvPr id="5391670" name="Line 7085">
            <a:extLst>
              <a:ext uri="{FF2B5EF4-FFF2-40B4-BE49-F238E27FC236}">
                <a16:creationId xmlns:a16="http://schemas.microsoft.com/office/drawing/2014/main" id="{475B4769-D311-4F50-A507-E222D29DAB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71" name="Line 7086">
            <a:extLst>
              <a:ext uri="{FF2B5EF4-FFF2-40B4-BE49-F238E27FC236}">
                <a16:creationId xmlns:a16="http://schemas.microsoft.com/office/drawing/2014/main" id="{3DFE70EF-C44A-40AE-99C2-A505DF5839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22" name="Group 7087">
          <a:extLst>
            <a:ext uri="{FF2B5EF4-FFF2-40B4-BE49-F238E27FC236}">
              <a16:creationId xmlns:a16="http://schemas.microsoft.com/office/drawing/2014/main" id="{35686676-E06F-42CC-8033-41645B789499}"/>
            </a:ext>
          </a:extLst>
        </xdr:cNvPr>
        <xdr:cNvGrpSpPr>
          <a:grpSpLocks/>
        </xdr:cNvGrpSpPr>
      </xdr:nvGrpSpPr>
      <xdr:grpSpPr bwMode="auto">
        <a:xfrm>
          <a:off x="4114800" y="10029825"/>
          <a:ext cx="238125" cy="0"/>
          <a:chOff x="466" y="3952"/>
          <a:chExt cx="28" cy="16"/>
        </a:xfrm>
      </xdr:grpSpPr>
      <xdr:sp macro="" textlink="">
        <xdr:nvSpPr>
          <xdr:cNvPr id="5391668" name="Line 7088">
            <a:extLst>
              <a:ext uri="{FF2B5EF4-FFF2-40B4-BE49-F238E27FC236}">
                <a16:creationId xmlns:a16="http://schemas.microsoft.com/office/drawing/2014/main" id="{DE7DCF77-6F9E-4039-B5B3-E907E51FAD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69" name="Line 7089">
            <a:extLst>
              <a:ext uri="{FF2B5EF4-FFF2-40B4-BE49-F238E27FC236}">
                <a16:creationId xmlns:a16="http://schemas.microsoft.com/office/drawing/2014/main" id="{B22C8347-D35D-472D-943E-07DFBBA213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23" name="Group 7090">
          <a:extLst>
            <a:ext uri="{FF2B5EF4-FFF2-40B4-BE49-F238E27FC236}">
              <a16:creationId xmlns:a16="http://schemas.microsoft.com/office/drawing/2014/main" id="{6EC27B0E-5F3E-4CAE-BCF0-C6D6D9145EE9}"/>
            </a:ext>
          </a:extLst>
        </xdr:cNvPr>
        <xdr:cNvGrpSpPr>
          <a:grpSpLocks/>
        </xdr:cNvGrpSpPr>
      </xdr:nvGrpSpPr>
      <xdr:grpSpPr bwMode="auto">
        <a:xfrm>
          <a:off x="4114800" y="10029825"/>
          <a:ext cx="238125" cy="0"/>
          <a:chOff x="466" y="3952"/>
          <a:chExt cx="28" cy="16"/>
        </a:xfrm>
      </xdr:grpSpPr>
      <xdr:sp macro="" textlink="">
        <xdr:nvSpPr>
          <xdr:cNvPr id="5391666" name="Line 7091">
            <a:extLst>
              <a:ext uri="{FF2B5EF4-FFF2-40B4-BE49-F238E27FC236}">
                <a16:creationId xmlns:a16="http://schemas.microsoft.com/office/drawing/2014/main" id="{614B2FCE-67F1-41F3-81DC-FE363F2195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67" name="Line 7092">
            <a:extLst>
              <a:ext uri="{FF2B5EF4-FFF2-40B4-BE49-F238E27FC236}">
                <a16:creationId xmlns:a16="http://schemas.microsoft.com/office/drawing/2014/main" id="{CDF96C48-7FF6-4D8F-9126-C932D8CBE1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24" name="Group 7093">
          <a:extLst>
            <a:ext uri="{FF2B5EF4-FFF2-40B4-BE49-F238E27FC236}">
              <a16:creationId xmlns:a16="http://schemas.microsoft.com/office/drawing/2014/main" id="{9405ABE2-4C12-425B-96C9-D6B9A0F185EB}"/>
            </a:ext>
          </a:extLst>
        </xdr:cNvPr>
        <xdr:cNvGrpSpPr>
          <a:grpSpLocks/>
        </xdr:cNvGrpSpPr>
      </xdr:nvGrpSpPr>
      <xdr:grpSpPr bwMode="auto">
        <a:xfrm>
          <a:off x="4114800" y="10029825"/>
          <a:ext cx="238125" cy="0"/>
          <a:chOff x="466" y="3952"/>
          <a:chExt cx="28" cy="16"/>
        </a:xfrm>
      </xdr:grpSpPr>
      <xdr:sp macro="" textlink="">
        <xdr:nvSpPr>
          <xdr:cNvPr id="5391664" name="Line 7094">
            <a:extLst>
              <a:ext uri="{FF2B5EF4-FFF2-40B4-BE49-F238E27FC236}">
                <a16:creationId xmlns:a16="http://schemas.microsoft.com/office/drawing/2014/main" id="{3181A2E8-150E-41EA-B68D-276DFF9449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65" name="Line 7095">
            <a:extLst>
              <a:ext uri="{FF2B5EF4-FFF2-40B4-BE49-F238E27FC236}">
                <a16:creationId xmlns:a16="http://schemas.microsoft.com/office/drawing/2014/main" id="{29753F37-0837-468C-8105-B2A411CBD4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325" name="Group 7096">
          <a:extLst>
            <a:ext uri="{FF2B5EF4-FFF2-40B4-BE49-F238E27FC236}">
              <a16:creationId xmlns:a16="http://schemas.microsoft.com/office/drawing/2014/main" id="{FE9E97B4-E610-4F0D-894E-D11A2A049B49}"/>
            </a:ext>
          </a:extLst>
        </xdr:cNvPr>
        <xdr:cNvGrpSpPr>
          <a:grpSpLocks/>
        </xdr:cNvGrpSpPr>
      </xdr:nvGrpSpPr>
      <xdr:grpSpPr bwMode="auto">
        <a:xfrm>
          <a:off x="5133975" y="10029825"/>
          <a:ext cx="0" cy="0"/>
          <a:chOff x="466" y="3952"/>
          <a:chExt cx="28" cy="16"/>
        </a:xfrm>
      </xdr:grpSpPr>
      <xdr:sp macro="" textlink="">
        <xdr:nvSpPr>
          <xdr:cNvPr id="5391662" name="Line 7097">
            <a:extLst>
              <a:ext uri="{FF2B5EF4-FFF2-40B4-BE49-F238E27FC236}">
                <a16:creationId xmlns:a16="http://schemas.microsoft.com/office/drawing/2014/main" id="{F9AD86A0-FA59-46A3-A649-2BEBD500E7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63" name="Line 7098">
            <a:extLst>
              <a:ext uri="{FF2B5EF4-FFF2-40B4-BE49-F238E27FC236}">
                <a16:creationId xmlns:a16="http://schemas.microsoft.com/office/drawing/2014/main" id="{848DD56E-7F19-4769-9241-5F58879ED6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326" name="Group 7099">
          <a:extLst>
            <a:ext uri="{FF2B5EF4-FFF2-40B4-BE49-F238E27FC236}">
              <a16:creationId xmlns:a16="http://schemas.microsoft.com/office/drawing/2014/main" id="{2FD2EEF1-5318-4EF3-A3DD-9DC6825E62DF}"/>
            </a:ext>
          </a:extLst>
        </xdr:cNvPr>
        <xdr:cNvGrpSpPr>
          <a:grpSpLocks/>
        </xdr:cNvGrpSpPr>
      </xdr:nvGrpSpPr>
      <xdr:grpSpPr bwMode="auto">
        <a:xfrm>
          <a:off x="5133975" y="10029825"/>
          <a:ext cx="0" cy="0"/>
          <a:chOff x="466" y="3952"/>
          <a:chExt cx="28" cy="16"/>
        </a:xfrm>
      </xdr:grpSpPr>
      <xdr:sp macro="" textlink="">
        <xdr:nvSpPr>
          <xdr:cNvPr id="5391660" name="Line 7100">
            <a:extLst>
              <a:ext uri="{FF2B5EF4-FFF2-40B4-BE49-F238E27FC236}">
                <a16:creationId xmlns:a16="http://schemas.microsoft.com/office/drawing/2014/main" id="{C2AD0B41-C762-4A11-8334-6A187F53CD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61" name="Line 7101">
            <a:extLst>
              <a:ext uri="{FF2B5EF4-FFF2-40B4-BE49-F238E27FC236}">
                <a16:creationId xmlns:a16="http://schemas.microsoft.com/office/drawing/2014/main" id="{7B2FA2EB-A222-4CC6-99C5-15673F48FD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327" name="Group 7102">
          <a:extLst>
            <a:ext uri="{FF2B5EF4-FFF2-40B4-BE49-F238E27FC236}">
              <a16:creationId xmlns:a16="http://schemas.microsoft.com/office/drawing/2014/main" id="{747CDF7F-2CFC-4819-8ED9-D4EC33BFB8EA}"/>
            </a:ext>
          </a:extLst>
        </xdr:cNvPr>
        <xdr:cNvGrpSpPr>
          <a:grpSpLocks/>
        </xdr:cNvGrpSpPr>
      </xdr:nvGrpSpPr>
      <xdr:grpSpPr bwMode="auto">
        <a:xfrm>
          <a:off x="5133975" y="10029825"/>
          <a:ext cx="0" cy="0"/>
          <a:chOff x="466" y="3952"/>
          <a:chExt cx="28" cy="16"/>
        </a:xfrm>
      </xdr:grpSpPr>
      <xdr:sp macro="" textlink="">
        <xdr:nvSpPr>
          <xdr:cNvPr id="5391658" name="Line 7103">
            <a:extLst>
              <a:ext uri="{FF2B5EF4-FFF2-40B4-BE49-F238E27FC236}">
                <a16:creationId xmlns:a16="http://schemas.microsoft.com/office/drawing/2014/main" id="{11C7B35C-1976-4E7C-B414-818921EB80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59" name="Line 7104">
            <a:extLst>
              <a:ext uri="{FF2B5EF4-FFF2-40B4-BE49-F238E27FC236}">
                <a16:creationId xmlns:a16="http://schemas.microsoft.com/office/drawing/2014/main" id="{F5CD2297-B8C0-4F4F-8476-F5989A4EB1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91328" name="Group 7105">
          <a:extLst>
            <a:ext uri="{FF2B5EF4-FFF2-40B4-BE49-F238E27FC236}">
              <a16:creationId xmlns:a16="http://schemas.microsoft.com/office/drawing/2014/main" id="{7E5C3FDD-0C60-4265-A9BA-2F8C47A8B87D}"/>
            </a:ext>
          </a:extLst>
        </xdr:cNvPr>
        <xdr:cNvGrpSpPr>
          <a:grpSpLocks/>
        </xdr:cNvGrpSpPr>
      </xdr:nvGrpSpPr>
      <xdr:grpSpPr bwMode="auto">
        <a:xfrm>
          <a:off x="5133975" y="10029825"/>
          <a:ext cx="0" cy="0"/>
          <a:chOff x="466" y="3952"/>
          <a:chExt cx="28" cy="16"/>
        </a:xfrm>
      </xdr:grpSpPr>
      <xdr:sp macro="" textlink="">
        <xdr:nvSpPr>
          <xdr:cNvPr id="5391656" name="Line 7106">
            <a:extLst>
              <a:ext uri="{FF2B5EF4-FFF2-40B4-BE49-F238E27FC236}">
                <a16:creationId xmlns:a16="http://schemas.microsoft.com/office/drawing/2014/main" id="{47EA7C6A-93CF-452D-A62E-57230E747C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57" name="Line 7107">
            <a:extLst>
              <a:ext uri="{FF2B5EF4-FFF2-40B4-BE49-F238E27FC236}">
                <a16:creationId xmlns:a16="http://schemas.microsoft.com/office/drawing/2014/main" id="{80EE3DD4-C340-4BE7-B2A4-6A2B008D09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91329" name="Group 7108">
          <a:extLst>
            <a:ext uri="{FF2B5EF4-FFF2-40B4-BE49-F238E27FC236}">
              <a16:creationId xmlns:a16="http://schemas.microsoft.com/office/drawing/2014/main" id="{5DEC21A7-96B2-4ACD-B2E6-45F28E8BDB0F}"/>
            </a:ext>
          </a:extLst>
        </xdr:cNvPr>
        <xdr:cNvGrpSpPr>
          <a:grpSpLocks/>
        </xdr:cNvGrpSpPr>
      </xdr:nvGrpSpPr>
      <xdr:grpSpPr bwMode="auto">
        <a:xfrm>
          <a:off x="4048125" y="10029825"/>
          <a:ext cx="266700" cy="0"/>
          <a:chOff x="466" y="3952"/>
          <a:chExt cx="28" cy="16"/>
        </a:xfrm>
      </xdr:grpSpPr>
      <xdr:sp macro="" textlink="">
        <xdr:nvSpPr>
          <xdr:cNvPr id="5391654" name="Line 7109">
            <a:extLst>
              <a:ext uri="{FF2B5EF4-FFF2-40B4-BE49-F238E27FC236}">
                <a16:creationId xmlns:a16="http://schemas.microsoft.com/office/drawing/2014/main" id="{647BB8F8-72D9-4B21-BA2B-CA7C598181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55" name="Line 7110">
            <a:extLst>
              <a:ext uri="{FF2B5EF4-FFF2-40B4-BE49-F238E27FC236}">
                <a16:creationId xmlns:a16="http://schemas.microsoft.com/office/drawing/2014/main" id="{23B951AA-0EBE-4E02-B9BE-2D06788102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91330" name="Group 7111">
          <a:extLst>
            <a:ext uri="{FF2B5EF4-FFF2-40B4-BE49-F238E27FC236}">
              <a16:creationId xmlns:a16="http://schemas.microsoft.com/office/drawing/2014/main" id="{AEBC1A0A-F77B-4E65-9F56-B09DF960B9A3}"/>
            </a:ext>
          </a:extLst>
        </xdr:cNvPr>
        <xdr:cNvGrpSpPr>
          <a:grpSpLocks/>
        </xdr:cNvGrpSpPr>
      </xdr:nvGrpSpPr>
      <xdr:grpSpPr bwMode="auto">
        <a:xfrm>
          <a:off x="4029075" y="10029825"/>
          <a:ext cx="266700" cy="0"/>
          <a:chOff x="466" y="3952"/>
          <a:chExt cx="28" cy="16"/>
        </a:xfrm>
      </xdr:grpSpPr>
      <xdr:sp macro="" textlink="">
        <xdr:nvSpPr>
          <xdr:cNvPr id="5391652" name="Line 7112">
            <a:extLst>
              <a:ext uri="{FF2B5EF4-FFF2-40B4-BE49-F238E27FC236}">
                <a16:creationId xmlns:a16="http://schemas.microsoft.com/office/drawing/2014/main" id="{9444841A-F13D-44B6-96D2-85BB6B81F9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53" name="Line 7113">
            <a:extLst>
              <a:ext uri="{FF2B5EF4-FFF2-40B4-BE49-F238E27FC236}">
                <a16:creationId xmlns:a16="http://schemas.microsoft.com/office/drawing/2014/main" id="{F1DD0C1F-3D49-4B19-B720-CD2B720EDA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331" name="Group 7114">
          <a:extLst>
            <a:ext uri="{FF2B5EF4-FFF2-40B4-BE49-F238E27FC236}">
              <a16:creationId xmlns:a16="http://schemas.microsoft.com/office/drawing/2014/main" id="{D26426A5-9CBB-47C8-8602-D83E56821257}"/>
            </a:ext>
          </a:extLst>
        </xdr:cNvPr>
        <xdr:cNvGrpSpPr>
          <a:grpSpLocks/>
        </xdr:cNvGrpSpPr>
      </xdr:nvGrpSpPr>
      <xdr:grpSpPr bwMode="auto">
        <a:xfrm>
          <a:off x="4057650" y="10029825"/>
          <a:ext cx="266700" cy="0"/>
          <a:chOff x="466" y="3952"/>
          <a:chExt cx="28" cy="16"/>
        </a:xfrm>
      </xdr:grpSpPr>
      <xdr:sp macro="" textlink="">
        <xdr:nvSpPr>
          <xdr:cNvPr id="5391650" name="Line 7115">
            <a:extLst>
              <a:ext uri="{FF2B5EF4-FFF2-40B4-BE49-F238E27FC236}">
                <a16:creationId xmlns:a16="http://schemas.microsoft.com/office/drawing/2014/main" id="{4864169A-3614-4AE2-890B-B5D78F59A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51" name="Line 7116">
            <a:extLst>
              <a:ext uri="{FF2B5EF4-FFF2-40B4-BE49-F238E27FC236}">
                <a16:creationId xmlns:a16="http://schemas.microsoft.com/office/drawing/2014/main" id="{D2694415-209C-41F5-8076-B50BA5364A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91332" name="Group 7117">
          <a:extLst>
            <a:ext uri="{FF2B5EF4-FFF2-40B4-BE49-F238E27FC236}">
              <a16:creationId xmlns:a16="http://schemas.microsoft.com/office/drawing/2014/main" id="{7C2F9F71-4535-4E52-9173-660BFD2E5720}"/>
            </a:ext>
          </a:extLst>
        </xdr:cNvPr>
        <xdr:cNvGrpSpPr>
          <a:grpSpLocks/>
        </xdr:cNvGrpSpPr>
      </xdr:nvGrpSpPr>
      <xdr:grpSpPr bwMode="auto">
        <a:xfrm>
          <a:off x="4629150" y="10029825"/>
          <a:ext cx="266700" cy="0"/>
          <a:chOff x="466" y="3952"/>
          <a:chExt cx="28" cy="16"/>
        </a:xfrm>
      </xdr:grpSpPr>
      <xdr:sp macro="" textlink="">
        <xdr:nvSpPr>
          <xdr:cNvPr id="5391648" name="Line 7118">
            <a:extLst>
              <a:ext uri="{FF2B5EF4-FFF2-40B4-BE49-F238E27FC236}">
                <a16:creationId xmlns:a16="http://schemas.microsoft.com/office/drawing/2014/main" id="{1EEFC34F-9058-4C4F-89BC-9B14B90876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49" name="Line 7119">
            <a:extLst>
              <a:ext uri="{FF2B5EF4-FFF2-40B4-BE49-F238E27FC236}">
                <a16:creationId xmlns:a16="http://schemas.microsoft.com/office/drawing/2014/main" id="{799B3757-90D8-4DD0-B422-4D7482E2DD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91333" name="Group 7120">
          <a:extLst>
            <a:ext uri="{FF2B5EF4-FFF2-40B4-BE49-F238E27FC236}">
              <a16:creationId xmlns:a16="http://schemas.microsoft.com/office/drawing/2014/main" id="{F5955E76-DBAE-44FD-B19C-745209C7C361}"/>
            </a:ext>
          </a:extLst>
        </xdr:cNvPr>
        <xdr:cNvGrpSpPr>
          <a:grpSpLocks/>
        </xdr:cNvGrpSpPr>
      </xdr:nvGrpSpPr>
      <xdr:grpSpPr bwMode="auto">
        <a:xfrm>
          <a:off x="4657725" y="10029825"/>
          <a:ext cx="266700" cy="0"/>
          <a:chOff x="466" y="3952"/>
          <a:chExt cx="28" cy="16"/>
        </a:xfrm>
      </xdr:grpSpPr>
      <xdr:sp macro="" textlink="">
        <xdr:nvSpPr>
          <xdr:cNvPr id="5391646" name="Line 7121">
            <a:extLst>
              <a:ext uri="{FF2B5EF4-FFF2-40B4-BE49-F238E27FC236}">
                <a16:creationId xmlns:a16="http://schemas.microsoft.com/office/drawing/2014/main" id="{0DF97C7A-7875-4665-8C17-F5FCEEB216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47" name="Line 7122">
            <a:extLst>
              <a:ext uri="{FF2B5EF4-FFF2-40B4-BE49-F238E27FC236}">
                <a16:creationId xmlns:a16="http://schemas.microsoft.com/office/drawing/2014/main" id="{1AFCC060-B403-4039-9E6C-102B405895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91334" name="Group 7123">
          <a:extLst>
            <a:ext uri="{FF2B5EF4-FFF2-40B4-BE49-F238E27FC236}">
              <a16:creationId xmlns:a16="http://schemas.microsoft.com/office/drawing/2014/main" id="{6BFD6041-E72B-44B3-A941-E8B1764C8C6E}"/>
            </a:ext>
          </a:extLst>
        </xdr:cNvPr>
        <xdr:cNvGrpSpPr>
          <a:grpSpLocks/>
        </xdr:cNvGrpSpPr>
      </xdr:nvGrpSpPr>
      <xdr:grpSpPr bwMode="auto">
        <a:xfrm>
          <a:off x="4648200" y="10029825"/>
          <a:ext cx="266700" cy="0"/>
          <a:chOff x="466" y="3952"/>
          <a:chExt cx="28" cy="16"/>
        </a:xfrm>
      </xdr:grpSpPr>
      <xdr:sp macro="" textlink="">
        <xdr:nvSpPr>
          <xdr:cNvPr id="5391644" name="Line 7124">
            <a:extLst>
              <a:ext uri="{FF2B5EF4-FFF2-40B4-BE49-F238E27FC236}">
                <a16:creationId xmlns:a16="http://schemas.microsoft.com/office/drawing/2014/main" id="{32E3D052-EC07-4719-A2AF-9B5FC63671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45" name="Line 7125">
            <a:extLst>
              <a:ext uri="{FF2B5EF4-FFF2-40B4-BE49-F238E27FC236}">
                <a16:creationId xmlns:a16="http://schemas.microsoft.com/office/drawing/2014/main" id="{2B893C4F-70FF-4E3C-855B-8CA763BCC6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91335" name="Group 7126">
          <a:extLst>
            <a:ext uri="{FF2B5EF4-FFF2-40B4-BE49-F238E27FC236}">
              <a16:creationId xmlns:a16="http://schemas.microsoft.com/office/drawing/2014/main" id="{064BD170-B85A-4284-8722-F4850FB9EA61}"/>
            </a:ext>
          </a:extLst>
        </xdr:cNvPr>
        <xdr:cNvGrpSpPr>
          <a:grpSpLocks/>
        </xdr:cNvGrpSpPr>
      </xdr:nvGrpSpPr>
      <xdr:grpSpPr bwMode="auto">
        <a:xfrm>
          <a:off x="4038600" y="10029825"/>
          <a:ext cx="266700" cy="0"/>
          <a:chOff x="466" y="3952"/>
          <a:chExt cx="28" cy="16"/>
        </a:xfrm>
      </xdr:grpSpPr>
      <xdr:sp macro="" textlink="">
        <xdr:nvSpPr>
          <xdr:cNvPr id="5391642" name="Line 7127">
            <a:extLst>
              <a:ext uri="{FF2B5EF4-FFF2-40B4-BE49-F238E27FC236}">
                <a16:creationId xmlns:a16="http://schemas.microsoft.com/office/drawing/2014/main" id="{BA254D74-3F0F-49C7-B792-909E1E68FF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43" name="Line 7128">
            <a:extLst>
              <a:ext uri="{FF2B5EF4-FFF2-40B4-BE49-F238E27FC236}">
                <a16:creationId xmlns:a16="http://schemas.microsoft.com/office/drawing/2014/main" id="{FD468F1F-DCA6-4B99-8423-2A9B965149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91336" name="Group 7129">
          <a:extLst>
            <a:ext uri="{FF2B5EF4-FFF2-40B4-BE49-F238E27FC236}">
              <a16:creationId xmlns:a16="http://schemas.microsoft.com/office/drawing/2014/main" id="{AC1A4509-85A2-4041-AE9E-0ED23E687913}"/>
            </a:ext>
          </a:extLst>
        </xdr:cNvPr>
        <xdr:cNvGrpSpPr>
          <a:grpSpLocks/>
        </xdr:cNvGrpSpPr>
      </xdr:nvGrpSpPr>
      <xdr:grpSpPr bwMode="auto">
        <a:xfrm>
          <a:off x="4086225" y="10029825"/>
          <a:ext cx="266700" cy="0"/>
          <a:chOff x="466" y="3952"/>
          <a:chExt cx="28" cy="16"/>
        </a:xfrm>
      </xdr:grpSpPr>
      <xdr:sp macro="" textlink="">
        <xdr:nvSpPr>
          <xdr:cNvPr id="5391640" name="Line 7130">
            <a:extLst>
              <a:ext uri="{FF2B5EF4-FFF2-40B4-BE49-F238E27FC236}">
                <a16:creationId xmlns:a16="http://schemas.microsoft.com/office/drawing/2014/main" id="{23E09CC1-EC97-4C22-BC1B-B8B245ACB1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41" name="Line 7131">
            <a:extLst>
              <a:ext uri="{FF2B5EF4-FFF2-40B4-BE49-F238E27FC236}">
                <a16:creationId xmlns:a16="http://schemas.microsoft.com/office/drawing/2014/main" id="{79015BBA-6F68-40A0-BDD3-BB182C8A01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91337" name="Group 7132">
          <a:extLst>
            <a:ext uri="{FF2B5EF4-FFF2-40B4-BE49-F238E27FC236}">
              <a16:creationId xmlns:a16="http://schemas.microsoft.com/office/drawing/2014/main" id="{37AB2F03-C8C9-4FCB-8CDA-6C64C0FB3D6E}"/>
            </a:ext>
          </a:extLst>
        </xdr:cNvPr>
        <xdr:cNvGrpSpPr>
          <a:grpSpLocks/>
        </xdr:cNvGrpSpPr>
      </xdr:nvGrpSpPr>
      <xdr:grpSpPr bwMode="auto">
        <a:xfrm>
          <a:off x="4067175" y="10029825"/>
          <a:ext cx="266700" cy="0"/>
          <a:chOff x="466" y="3952"/>
          <a:chExt cx="28" cy="16"/>
        </a:xfrm>
      </xdr:grpSpPr>
      <xdr:sp macro="" textlink="">
        <xdr:nvSpPr>
          <xdr:cNvPr id="5391638" name="Line 7133">
            <a:extLst>
              <a:ext uri="{FF2B5EF4-FFF2-40B4-BE49-F238E27FC236}">
                <a16:creationId xmlns:a16="http://schemas.microsoft.com/office/drawing/2014/main" id="{7298380F-394E-4642-992F-E7B80E6BC7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39" name="Line 7134">
            <a:extLst>
              <a:ext uri="{FF2B5EF4-FFF2-40B4-BE49-F238E27FC236}">
                <a16:creationId xmlns:a16="http://schemas.microsoft.com/office/drawing/2014/main" id="{E1BE4B8D-B90A-4921-B158-78C0B60A3E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91338" name="Group 7135">
          <a:extLst>
            <a:ext uri="{FF2B5EF4-FFF2-40B4-BE49-F238E27FC236}">
              <a16:creationId xmlns:a16="http://schemas.microsoft.com/office/drawing/2014/main" id="{38135FD0-793E-4B18-A12D-2BFF93EB1AF7}"/>
            </a:ext>
          </a:extLst>
        </xdr:cNvPr>
        <xdr:cNvGrpSpPr>
          <a:grpSpLocks/>
        </xdr:cNvGrpSpPr>
      </xdr:nvGrpSpPr>
      <xdr:grpSpPr bwMode="auto">
        <a:xfrm>
          <a:off x="4057650" y="10029825"/>
          <a:ext cx="266700" cy="0"/>
          <a:chOff x="466" y="3952"/>
          <a:chExt cx="28" cy="16"/>
        </a:xfrm>
      </xdr:grpSpPr>
      <xdr:sp macro="" textlink="">
        <xdr:nvSpPr>
          <xdr:cNvPr id="5391636" name="Line 7136">
            <a:extLst>
              <a:ext uri="{FF2B5EF4-FFF2-40B4-BE49-F238E27FC236}">
                <a16:creationId xmlns:a16="http://schemas.microsoft.com/office/drawing/2014/main" id="{37FF88CC-8ECE-47DC-9249-81E17BD2D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37" name="Line 7137">
            <a:extLst>
              <a:ext uri="{FF2B5EF4-FFF2-40B4-BE49-F238E27FC236}">
                <a16:creationId xmlns:a16="http://schemas.microsoft.com/office/drawing/2014/main" id="{F1F5CBD2-D83E-4A88-8D4F-F8BA1B70B5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39" name="Group 7138">
          <a:extLst>
            <a:ext uri="{FF2B5EF4-FFF2-40B4-BE49-F238E27FC236}">
              <a16:creationId xmlns:a16="http://schemas.microsoft.com/office/drawing/2014/main" id="{92484814-DE83-47FE-A355-C7A8E0487BBA}"/>
            </a:ext>
          </a:extLst>
        </xdr:cNvPr>
        <xdr:cNvGrpSpPr>
          <a:grpSpLocks/>
        </xdr:cNvGrpSpPr>
      </xdr:nvGrpSpPr>
      <xdr:grpSpPr bwMode="auto">
        <a:xfrm>
          <a:off x="4114800" y="10029825"/>
          <a:ext cx="238125" cy="0"/>
          <a:chOff x="466" y="3952"/>
          <a:chExt cx="28" cy="16"/>
        </a:xfrm>
      </xdr:grpSpPr>
      <xdr:sp macro="" textlink="">
        <xdr:nvSpPr>
          <xdr:cNvPr id="5391634" name="Line 7139">
            <a:extLst>
              <a:ext uri="{FF2B5EF4-FFF2-40B4-BE49-F238E27FC236}">
                <a16:creationId xmlns:a16="http://schemas.microsoft.com/office/drawing/2014/main" id="{BD61E828-27EF-4CB4-9B15-3B4A800E1A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35" name="Line 7140">
            <a:extLst>
              <a:ext uri="{FF2B5EF4-FFF2-40B4-BE49-F238E27FC236}">
                <a16:creationId xmlns:a16="http://schemas.microsoft.com/office/drawing/2014/main" id="{A303BCDC-9F97-4659-AEC8-059552A46B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0" name="Group 7141">
          <a:extLst>
            <a:ext uri="{FF2B5EF4-FFF2-40B4-BE49-F238E27FC236}">
              <a16:creationId xmlns:a16="http://schemas.microsoft.com/office/drawing/2014/main" id="{D0F5DE9C-9997-4FE6-B41C-4D2EB69DBAF5}"/>
            </a:ext>
          </a:extLst>
        </xdr:cNvPr>
        <xdr:cNvGrpSpPr>
          <a:grpSpLocks/>
        </xdr:cNvGrpSpPr>
      </xdr:nvGrpSpPr>
      <xdr:grpSpPr bwMode="auto">
        <a:xfrm>
          <a:off x="4114800" y="10029825"/>
          <a:ext cx="238125" cy="0"/>
          <a:chOff x="466" y="3952"/>
          <a:chExt cx="28" cy="16"/>
        </a:xfrm>
      </xdr:grpSpPr>
      <xdr:sp macro="" textlink="">
        <xdr:nvSpPr>
          <xdr:cNvPr id="5391632" name="Line 7142">
            <a:extLst>
              <a:ext uri="{FF2B5EF4-FFF2-40B4-BE49-F238E27FC236}">
                <a16:creationId xmlns:a16="http://schemas.microsoft.com/office/drawing/2014/main" id="{795A7959-33AB-4A2C-A3A8-6A609001B8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33" name="Line 7143">
            <a:extLst>
              <a:ext uri="{FF2B5EF4-FFF2-40B4-BE49-F238E27FC236}">
                <a16:creationId xmlns:a16="http://schemas.microsoft.com/office/drawing/2014/main" id="{5F3C986A-35E4-4B1A-A3A1-6F301E6A90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1" name="Group 7144">
          <a:extLst>
            <a:ext uri="{FF2B5EF4-FFF2-40B4-BE49-F238E27FC236}">
              <a16:creationId xmlns:a16="http://schemas.microsoft.com/office/drawing/2014/main" id="{25DC2E78-E862-4A01-818E-3D95E5855C14}"/>
            </a:ext>
          </a:extLst>
        </xdr:cNvPr>
        <xdr:cNvGrpSpPr>
          <a:grpSpLocks/>
        </xdr:cNvGrpSpPr>
      </xdr:nvGrpSpPr>
      <xdr:grpSpPr bwMode="auto">
        <a:xfrm>
          <a:off x="4114800" y="10029825"/>
          <a:ext cx="238125" cy="0"/>
          <a:chOff x="466" y="3952"/>
          <a:chExt cx="28" cy="16"/>
        </a:xfrm>
      </xdr:grpSpPr>
      <xdr:sp macro="" textlink="">
        <xdr:nvSpPr>
          <xdr:cNvPr id="5391630" name="Line 7145">
            <a:extLst>
              <a:ext uri="{FF2B5EF4-FFF2-40B4-BE49-F238E27FC236}">
                <a16:creationId xmlns:a16="http://schemas.microsoft.com/office/drawing/2014/main" id="{695E3842-4743-41B8-9B33-EF38F184E4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31" name="Line 7146">
            <a:extLst>
              <a:ext uri="{FF2B5EF4-FFF2-40B4-BE49-F238E27FC236}">
                <a16:creationId xmlns:a16="http://schemas.microsoft.com/office/drawing/2014/main" id="{5AF5D7A7-99EA-473B-8F34-0BF615A6F5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2" name="Group 7147">
          <a:extLst>
            <a:ext uri="{FF2B5EF4-FFF2-40B4-BE49-F238E27FC236}">
              <a16:creationId xmlns:a16="http://schemas.microsoft.com/office/drawing/2014/main" id="{EE7A291D-E2CB-4D1E-BA11-1096BD771112}"/>
            </a:ext>
          </a:extLst>
        </xdr:cNvPr>
        <xdr:cNvGrpSpPr>
          <a:grpSpLocks/>
        </xdr:cNvGrpSpPr>
      </xdr:nvGrpSpPr>
      <xdr:grpSpPr bwMode="auto">
        <a:xfrm>
          <a:off x="4114800" y="10029825"/>
          <a:ext cx="238125" cy="0"/>
          <a:chOff x="466" y="3952"/>
          <a:chExt cx="28" cy="16"/>
        </a:xfrm>
      </xdr:grpSpPr>
      <xdr:sp macro="" textlink="">
        <xdr:nvSpPr>
          <xdr:cNvPr id="5391628" name="Line 7148">
            <a:extLst>
              <a:ext uri="{FF2B5EF4-FFF2-40B4-BE49-F238E27FC236}">
                <a16:creationId xmlns:a16="http://schemas.microsoft.com/office/drawing/2014/main" id="{9327F79A-D418-4320-96C6-3964E9CFEB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29" name="Line 7149">
            <a:extLst>
              <a:ext uri="{FF2B5EF4-FFF2-40B4-BE49-F238E27FC236}">
                <a16:creationId xmlns:a16="http://schemas.microsoft.com/office/drawing/2014/main" id="{AE0E5F90-A2D9-4BC7-8032-C1826B00EB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3" name="Group 7150">
          <a:extLst>
            <a:ext uri="{FF2B5EF4-FFF2-40B4-BE49-F238E27FC236}">
              <a16:creationId xmlns:a16="http://schemas.microsoft.com/office/drawing/2014/main" id="{D7151AD5-4ECC-467E-9B2F-18BBC4C30315}"/>
            </a:ext>
          </a:extLst>
        </xdr:cNvPr>
        <xdr:cNvGrpSpPr>
          <a:grpSpLocks/>
        </xdr:cNvGrpSpPr>
      </xdr:nvGrpSpPr>
      <xdr:grpSpPr bwMode="auto">
        <a:xfrm>
          <a:off x="4114800" y="10029825"/>
          <a:ext cx="238125" cy="0"/>
          <a:chOff x="466" y="3952"/>
          <a:chExt cx="28" cy="16"/>
        </a:xfrm>
      </xdr:grpSpPr>
      <xdr:sp macro="" textlink="">
        <xdr:nvSpPr>
          <xdr:cNvPr id="5391626" name="Line 7151">
            <a:extLst>
              <a:ext uri="{FF2B5EF4-FFF2-40B4-BE49-F238E27FC236}">
                <a16:creationId xmlns:a16="http://schemas.microsoft.com/office/drawing/2014/main" id="{89250CA5-204A-49DA-AC7C-7AD2A104DB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27" name="Line 7152">
            <a:extLst>
              <a:ext uri="{FF2B5EF4-FFF2-40B4-BE49-F238E27FC236}">
                <a16:creationId xmlns:a16="http://schemas.microsoft.com/office/drawing/2014/main" id="{3C08C175-C1E5-4D76-9C85-D30AF4044E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4" name="Group 7153">
          <a:extLst>
            <a:ext uri="{FF2B5EF4-FFF2-40B4-BE49-F238E27FC236}">
              <a16:creationId xmlns:a16="http://schemas.microsoft.com/office/drawing/2014/main" id="{ECB02461-6E83-43E9-BB8B-D3EEB9E89E2E}"/>
            </a:ext>
          </a:extLst>
        </xdr:cNvPr>
        <xdr:cNvGrpSpPr>
          <a:grpSpLocks/>
        </xdr:cNvGrpSpPr>
      </xdr:nvGrpSpPr>
      <xdr:grpSpPr bwMode="auto">
        <a:xfrm>
          <a:off x="4114800" y="10029825"/>
          <a:ext cx="238125" cy="0"/>
          <a:chOff x="466" y="3952"/>
          <a:chExt cx="28" cy="16"/>
        </a:xfrm>
      </xdr:grpSpPr>
      <xdr:sp macro="" textlink="">
        <xdr:nvSpPr>
          <xdr:cNvPr id="5391624" name="Line 7154">
            <a:extLst>
              <a:ext uri="{FF2B5EF4-FFF2-40B4-BE49-F238E27FC236}">
                <a16:creationId xmlns:a16="http://schemas.microsoft.com/office/drawing/2014/main" id="{F55EFA6F-2E57-4FAC-A271-F7321E05AE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25" name="Line 7155">
            <a:extLst>
              <a:ext uri="{FF2B5EF4-FFF2-40B4-BE49-F238E27FC236}">
                <a16:creationId xmlns:a16="http://schemas.microsoft.com/office/drawing/2014/main" id="{6CFF4095-9025-4C67-813C-46E937941C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345" name="Group 7156">
          <a:extLst>
            <a:ext uri="{FF2B5EF4-FFF2-40B4-BE49-F238E27FC236}">
              <a16:creationId xmlns:a16="http://schemas.microsoft.com/office/drawing/2014/main" id="{41099228-27FC-4EB3-A7F7-34A3A7CAF4B2}"/>
            </a:ext>
          </a:extLst>
        </xdr:cNvPr>
        <xdr:cNvGrpSpPr>
          <a:grpSpLocks/>
        </xdr:cNvGrpSpPr>
      </xdr:nvGrpSpPr>
      <xdr:grpSpPr bwMode="auto">
        <a:xfrm>
          <a:off x="3990975" y="10029825"/>
          <a:ext cx="228600" cy="0"/>
          <a:chOff x="466" y="3952"/>
          <a:chExt cx="28" cy="16"/>
        </a:xfrm>
      </xdr:grpSpPr>
      <xdr:sp macro="" textlink="">
        <xdr:nvSpPr>
          <xdr:cNvPr id="5391622" name="Line 7157">
            <a:extLst>
              <a:ext uri="{FF2B5EF4-FFF2-40B4-BE49-F238E27FC236}">
                <a16:creationId xmlns:a16="http://schemas.microsoft.com/office/drawing/2014/main" id="{4160547D-4DA7-4F6C-8D72-8D446D2DBB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23" name="Line 7158">
            <a:extLst>
              <a:ext uri="{FF2B5EF4-FFF2-40B4-BE49-F238E27FC236}">
                <a16:creationId xmlns:a16="http://schemas.microsoft.com/office/drawing/2014/main" id="{8EDFA19F-03F4-489D-980E-4A1B13C320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46" name="Group 7159">
          <a:extLst>
            <a:ext uri="{FF2B5EF4-FFF2-40B4-BE49-F238E27FC236}">
              <a16:creationId xmlns:a16="http://schemas.microsoft.com/office/drawing/2014/main" id="{0CC3593D-3586-48B7-B924-8E43E4A16854}"/>
            </a:ext>
          </a:extLst>
        </xdr:cNvPr>
        <xdr:cNvGrpSpPr>
          <a:grpSpLocks/>
        </xdr:cNvGrpSpPr>
      </xdr:nvGrpSpPr>
      <xdr:grpSpPr bwMode="auto">
        <a:xfrm>
          <a:off x="4114800" y="10029825"/>
          <a:ext cx="228600" cy="0"/>
          <a:chOff x="466" y="3952"/>
          <a:chExt cx="28" cy="16"/>
        </a:xfrm>
      </xdr:grpSpPr>
      <xdr:sp macro="" textlink="">
        <xdr:nvSpPr>
          <xdr:cNvPr id="5391620" name="Line 7160">
            <a:extLst>
              <a:ext uri="{FF2B5EF4-FFF2-40B4-BE49-F238E27FC236}">
                <a16:creationId xmlns:a16="http://schemas.microsoft.com/office/drawing/2014/main" id="{18081DED-0315-49A9-8D86-6475259D7A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21" name="Line 7161">
            <a:extLst>
              <a:ext uri="{FF2B5EF4-FFF2-40B4-BE49-F238E27FC236}">
                <a16:creationId xmlns:a16="http://schemas.microsoft.com/office/drawing/2014/main" id="{15C44E57-8FB0-41AE-8149-5BF017C78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47" name="Group 7162">
          <a:extLst>
            <a:ext uri="{FF2B5EF4-FFF2-40B4-BE49-F238E27FC236}">
              <a16:creationId xmlns:a16="http://schemas.microsoft.com/office/drawing/2014/main" id="{857842AD-A89F-4414-BE26-6B5B0BE1FBD8}"/>
            </a:ext>
          </a:extLst>
        </xdr:cNvPr>
        <xdr:cNvGrpSpPr>
          <a:grpSpLocks/>
        </xdr:cNvGrpSpPr>
      </xdr:nvGrpSpPr>
      <xdr:grpSpPr bwMode="auto">
        <a:xfrm>
          <a:off x="4114800" y="10029825"/>
          <a:ext cx="228600" cy="0"/>
          <a:chOff x="466" y="3952"/>
          <a:chExt cx="28" cy="16"/>
        </a:xfrm>
      </xdr:grpSpPr>
      <xdr:sp macro="" textlink="">
        <xdr:nvSpPr>
          <xdr:cNvPr id="5391618" name="Line 7163">
            <a:extLst>
              <a:ext uri="{FF2B5EF4-FFF2-40B4-BE49-F238E27FC236}">
                <a16:creationId xmlns:a16="http://schemas.microsoft.com/office/drawing/2014/main" id="{EC5F84B1-8DD2-4383-93E7-41DA4A72A8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19" name="Line 7164">
            <a:extLst>
              <a:ext uri="{FF2B5EF4-FFF2-40B4-BE49-F238E27FC236}">
                <a16:creationId xmlns:a16="http://schemas.microsoft.com/office/drawing/2014/main" id="{CB36CB4C-0A51-491B-A7A3-D68B92CAF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48" name="Group 7165">
          <a:extLst>
            <a:ext uri="{FF2B5EF4-FFF2-40B4-BE49-F238E27FC236}">
              <a16:creationId xmlns:a16="http://schemas.microsoft.com/office/drawing/2014/main" id="{8607893F-232D-4EA5-8D98-9E2CC34C1461}"/>
            </a:ext>
          </a:extLst>
        </xdr:cNvPr>
        <xdr:cNvGrpSpPr>
          <a:grpSpLocks/>
        </xdr:cNvGrpSpPr>
      </xdr:nvGrpSpPr>
      <xdr:grpSpPr bwMode="auto">
        <a:xfrm>
          <a:off x="4114800" y="10029825"/>
          <a:ext cx="238125" cy="0"/>
          <a:chOff x="466" y="3952"/>
          <a:chExt cx="28" cy="16"/>
        </a:xfrm>
      </xdr:grpSpPr>
      <xdr:sp macro="" textlink="">
        <xdr:nvSpPr>
          <xdr:cNvPr id="5391616" name="Line 7166">
            <a:extLst>
              <a:ext uri="{FF2B5EF4-FFF2-40B4-BE49-F238E27FC236}">
                <a16:creationId xmlns:a16="http://schemas.microsoft.com/office/drawing/2014/main" id="{F061944D-7C00-4F79-A63A-2AB44DBD4B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17" name="Line 7167">
            <a:extLst>
              <a:ext uri="{FF2B5EF4-FFF2-40B4-BE49-F238E27FC236}">
                <a16:creationId xmlns:a16="http://schemas.microsoft.com/office/drawing/2014/main" id="{6BE3C7D1-B01B-46A4-BBC4-274417F809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49" name="Group 7168">
          <a:extLst>
            <a:ext uri="{FF2B5EF4-FFF2-40B4-BE49-F238E27FC236}">
              <a16:creationId xmlns:a16="http://schemas.microsoft.com/office/drawing/2014/main" id="{C1C00B0F-F564-40D6-BA7A-B508DC48BBBE}"/>
            </a:ext>
          </a:extLst>
        </xdr:cNvPr>
        <xdr:cNvGrpSpPr>
          <a:grpSpLocks/>
        </xdr:cNvGrpSpPr>
      </xdr:nvGrpSpPr>
      <xdr:grpSpPr bwMode="auto">
        <a:xfrm>
          <a:off x="4114800" y="10029825"/>
          <a:ext cx="228600" cy="0"/>
          <a:chOff x="466" y="3952"/>
          <a:chExt cx="28" cy="16"/>
        </a:xfrm>
      </xdr:grpSpPr>
      <xdr:sp macro="" textlink="">
        <xdr:nvSpPr>
          <xdr:cNvPr id="5391614" name="Line 7169">
            <a:extLst>
              <a:ext uri="{FF2B5EF4-FFF2-40B4-BE49-F238E27FC236}">
                <a16:creationId xmlns:a16="http://schemas.microsoft.com/office/drawing/2014/main" id="{015D1F53-60B0-42BD-B89C-4BC3A23C0C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15" name="Line 7170">
            <a:extLst>
              <a:ext uri="{FF2B5EF4-FFF2-40B4-BE49-F238E27FC236}">
                <a16:creationId xmlns:a16="http://schemas.microsoft.com/office/drawing/2014/main" id="{B76495E3-E98E-4725-B1B2-482B34C6E6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50" name="Group 7171">
          <a:extLst>
            <a:ext uri="{FF2B5EF4-FFF2-40B4-BE49-F238E27FC236}">
              <a16:creationId xmlns:a16="http://schemas.microsoft.com/office/drawing/2014/main" id="{7C8F50E6-8ADC-43BD-8A40-AAA319C2F713}"/>
            </a:ext>
          </a:extLst>
        </xdr:cNvPr>
        <xdr:cNvGrpSpPr>
          <a:grpSpLocks/>
        </xdr:cNvGrpSpPr>
      </xdr:nvGrpSpPr>
      <xdr:grpSpPr bwMode="auto">
        <a:xfrm>
          <a:off x="4114800" y="10029825"/>
          <a:ext cx="228600" cy="0"/>
          <a:chOff x="466" y="3952"/>
          <a:chExt cx="28" cy="16"/>
        </a:xfrm>
      </xdr:grpSpPr>
      <xdr:sp macro="" textlink="">
        <xdr:nvSpPr>
          <xdr:cNvPr id="5391612" name="Line 7172">
            <a:extLst>
              <a:ext uri="{FF2B5EF4-FFF2-40B4-BE49-F238E27FC236}">
                <a16:creationId xmlns:a16="http://schemas.microsoft.com/office/drawing/2014/main" id="{05D4400C-640E-4F9E-9F06-449EC74709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13" name="Line 7173">
            <a:extLst>
              <a:ext uri="{FF2B5EF4-FFF2-40B4-BE49-F238E27FC236}">
                <a16:creationId xmlns:a16="http://schemas.microsoft.com/office/drawing/2014/main" id="{B6617D3D-131B-4D84-B13F-8028B49AF0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51" name="Group 7174">
          <a:extLst>
            <a:ext uri="{FF2B5EF4-FFF2-40B4-BE49-F238E27FC236}">
              <a16:creationId xmlns:a16="http://schemas.microsoft.com/office/drawing/2014/main" id="{A33ADCA4-5E2E-427A-9630-451630C7EA8E}"/>
            </a:ext>
          </a:extLst>
        </xdr:cNvPr>
        <xdr:cNvGrpSpPr>
          <a:grpSpLocks/>
        </xdr:cNvGrpSpPr>
      </xdr:nvGrpSpPr>
      <xdr:grpSpPr bwMode="auto">
        <a:xfrm>
          <a:off x="4114800" y="10029825"/>
          <a:ext cx="238125" cy="0"/>
          <a:chOff x="466" y="3952"/>
          <a:chExt cx="28" cy="16"/>
        </a:xfrm>
      </xdr:grpSpPr>
      <xdr:sp macro="" textlink="">
        <xdr:nvSpPr>
          <xdr:cNvPr id="5391610" name="Line 7175">
            <a:extLst>
              <a:ext uri="{FF2B5EF4-FFF2-40B4-BE49-F238E27FC236}">
                <a16:creationId xmlns:a16="http://schemas.microsoft.com/office/drawing/2014/main" id="{1ED7E66C-E275-4001-81A9-AD396F533E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11" name="Line 7176">
            <a:extLst>
              <a:ext uri="{FF2B5EF4-FFF2-40B4-BE49-F238E27FC236}">
                <a16:creationId xmlns:a16="http://schemas.microsoft.com/office/drawing/2014/main" id="{70A0F4C4-70C4-4A47-8C5B-15ECFC8B8B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52" name="Group 7177">
          <a:extLst>
            <a:ext uri="{FF2B5EF4-FFF2-40B4-BE49-F238E27FC236}">
              <a16:creationId xmlns:a16="http://schemas.microsoft.com/office/drawing/2014/main" id="{9152B57D-19BE-43EA-ACE9-9B8437DF8360}"/>
            </a:ext>
          </a:extLst>
        </xdr:cNvPr>
        <xdr:cNvGrpSpPr>
          <a:grpSpLocks/>
        </xdr:cNvGrpSpPr>
      </xdr:nvGrpSpPr>
      <xdr:grpSpPr bwMode="auto">
        <a:xfrm>
          <a:off x="4695825" y="10029825"/>
          <a:ext cx="266700" cy="0"/>
          <a:chOff x="466" y="3952"/>
          <a:chExt cx="28" cy="16"/>
        </a:xfrm>
      </xdr:grpSpPr>
      <xdr:sp macro="" textlink="">
        <xdr:nvSpPr>
          <xdr:cNvPr id="5391608" name="Line 7178">
            <a:extLst>
              <a:ext uri="{FF2B5EF4-FFF2-40B4-BE49-F238E27FC236}">
                <a16:creationId xmlns:a16="http://schemas.microsoft.com/office/drawing/2014/main" id="{AF713B83-1900-460E-A8AF-49B6FA7186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09" name="Line 7179">
            <a:extLst>
              <a:ext uri="{FF2B5EF4-FFF2-40B4-BE49-F238E27FC236}">
                <a16:creationId xmlns:a16="http://schemas.microsoft.com/office/drawing/2014/main" id="{9699748C-9D5A-4CF3-890C-28D2A2D10F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53" name="Group 7180">
          <a:extLst>
            <a:ext uri="{FF2B5EF4-FFF2-40B4-BE49-F238E27FC236}">
              <a16:creationId xmlns:a16="http://schemas.microsoft.com/office/drawing/2014/main" id="{14FC1EF7-1BA8-42A0-9F27-C1849CAA08EA}"/>
            </a:ext>
          </a:extLst>
        </xdr:cNvPr>
        <xdr:cNvGrpSpPr>
          <a:grpSpLocks/>
        </xdr:cNvGrpSpPr>
      </xdr:nvGrpSpPr>
      <xdr:grpSpPr bwMode="auto">
        <a:xfrm>
          <a:off x="4695825" y="10029825"/>
          <a:ext cx="266700" cy="0"/>
          <a:chOff x="466" y="3952"/>
          <a:chExt cx="28" cy="16"/>
        </a:xfrm>
      </xdr:grpSpPr>
      <xdr:sp macro="" textlink="">
        <xdr:nvSpPr>
          <xdr:cNvPr id="5391606" name="Line 7181">
            <a:extLst>
              <a:ext uri="{FF2B5EF4-FFF2-40B4-BE49-F238E27FC236}">
                <a16:creationId xmlns:a16="http://schemas.microsoft.com/office/drawing/2014/main" id="{BCC66D5D-9DFC-43E1-A347-13EFB9B394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07" name="Line 7182">
            <a:extLst>
              <a:ext uri="{FF2B5EF4-FFF2-40B4-BE49-F238E27FC236}">
                <a16:creationId xmlns:a16="http://schemas.microsoft.com/office/drawing/2014/main" id="{97495771-D091-4566-8778-F1F56EC8C3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54" name="Group 7183">
          <a:extLst>
            <a:ext uri="{FF2B5EF4-FFF2-40B4-BE49-F238E27FC236}">
              <a16:creationId xmlns:a16="http://schemas.microsoft.com/office/drawing/2014/main" id="{BA3F0F02-AD5E-46A3-802F-A1DA1743EB53}"/>
            </a:ext>
          </a:extLst>
        </xdr:cNvPr>
        <xdr:cNvGrpSpPr>
          <a:grpSpLocks/>
        </xdr:cNvGrpSpPr>
      </xdr:nvGrpSpPr>
      <xdr:grpSpPr bwMode="auto">
        <a:xfrm>
          <a:off x="4695825" y="10029825"/>
          <a:ext cx="266700" cy="0"/>
          <a:chOff x="466" y="3952"/>
          <a:chExt cx="28" cy="16"/>
        </a:xfrm>
      </xdr:grpSpPr>
      <xdr:sp macro="" textlink="">
        <xdr:nvSpPr>
          <xdr:cNvPr id="5391604" name="Line 7184">
            <a:extLst>
              <a:ext uri="{FF2B5EF4-FFF2-40B4-BE49-F238E27FC236}">
                <a16:creationId xmlns:a16="http://schemas.microsoft.com/office/drawing/2014/main" id="{501677AD-F174-4295-99F5-5A232FC367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05" name="Line 7185">
            <a:extLst>
              <a:ext uri="{FF2B5EF4-FFF2-40B4-BE49-F238E27FC236}">
                <a16:creationId xmlns:a16="http://schemas.microsoft.com/office/drawing/2014/main" id="{95BADD3E-A128-486B-A56D-BB0945ED9C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355" name="Group 7186">
          <a:extLst>
            <a:ext uri="{FF2B5EF4-FFF2-40B4-BE49-F238E27FC236}">
              <a16:creationId xmlns:a16="http://schemas.microsoft.com/office/drawing/2014/main" id="{6BC1EB39-29ED-4DFF-81D0-B317709B37CF}"/>
            </a:ext>
          </a:extLst>
        </xdr:cNvPr>
        <xdr:cNvGrpSpPr>
          <a:grpSpLocks/>
        </xdr:cNvGrpSpPr>
      </xdr:nvGrpSpPr>
      <xdr:grpSpPr bwMode="auto">
        <a:xfrm>
          <a:off x="5476875" y="10029825"/>
          <a:ext cx="266700" cy="0"/>
          <a:chOff x="466" y="3952"/>
          <a:chExt cx="28" cy="16"/>
        </a:xfrm>
      </xdr:grpSpPr>
      <xdr:sp macro="" textlink="">
        <xdr:nvSpPr>
          <xdr:cNvPr id="5391602" name="Line 7187">
            <a:extLst>
              <a:ext uri="{FF2B5EF4-FFF2-40B4-BE49-F238E27FC236}">
                <a16:creationId xmlns:a16="http://schemas.microsoft.com/office/drawing/2014/main" id="{04994369-C032-4C01-BEF4-C944902497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03" name="Line 7188">
            <a:extLst>
              <a:ext uri="{FF2B5EF4-FFF2-40B4-BE49-F238E27FC236}">
                <a16:creationId xmlns:a16="http://schemas.microsoft.com/office/drawing/2014/main" id="{76B45F63-0BCB-44C9-9984-4F0ED4CCF9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356" name="Group 7189">
          <a:extLst>
            <a:ext uri="{FF2B5EF4-FFF2-40B4-BE49-F238E27FC236}">
              <a16:creationId xmlns:a16="http://schemas.microsoft.com/office/drawing/2014/main" id="{DBE3FA40-098F-41F6-ADFA-9AAEEF882F57}"/>
            </a:ext>
          </a:extLst>
        </xdr:cNvPr>
        <xdr:cNvGrpSpPr>
          <a:grpSpLocks/>
        </xdr:cNvGrpSpPr>
      </xdr:nvGrpSpPr>
      <xdr:grpSpPr bwMode="auto">
        <a:xfrm>
          <a:off x="5476875" y="10029825"/>
          <a:ext cx="266700" cy="0"/>
          <a:chOff x="466" y="3952"/>
          <a:chExt cx="28" cy="16"/>
        </a:xfrm>
      </xdr:grpSpPr>
      <xdr:sp macro="" textlink="">
        <xdr:nvSpPr>
          <xdr:cNvPr id="5391600" name="Line 7190">
            <a:extLst>
              <a:ext uri="{FF2B5EF4-FFF2-40B4-BE49-F238E27FC236}">
                <a16:creationId xmlns:a16="http://schemas.microsoft.com/office/drawing/2014/main" id="{132BA0D8-A510-4007-B7E3-BFEDBFBA09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601" name="Line 7191">
            <a:extLst>
              <a:ext uri="{FF2B5EF4-FFF2-40B4-BE49-F238E27FC236}">
                <a16:creationId xmlns:a16="http://schemas.microsoft.com/office/drawing/2014/main" id="{23ED77DF-1EBA-4613-916F-3B30BE68F2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357" name="Group 7192">
          <a:extLst>
            <a:ext uri="{FF2B5EF4-FFF2-40B4-BE49-F238E27FC236}">
              <a16:creationId xmlns:a16="http://schemas.microsoft.com/office/drawing/2014/main" id="{7FDFB6EE-EE46-4BEE-A23B-F501AE7C12CF}"/>
            </a:ext>
          </a:extLst>
        </xdr:cNvPr>
        <xdr:cNvGrpSpPr>
          <a:grpSpLocks/>
        </xdr:cNvGrpSpPr>
      </xdr:nvGrpSpPr>
      <xdr:grpSpPr bwMode="auto">
        <a:xfrm>
          <a:off x="5476875" y="10029825"/>
          <a:ext cx="266700" cy="0"/>
          <a:chOff x="466" y="3952"/>
          <a:chExt cx="28" cy="16"/>
        </a:xfrm>
      </xdr:grpSpPr>
      <xdr:sp macro="" textlink="">
        <xdr:nvSpPr>
          <xdr:cNvPr id="5391598" name="Line 7193">
            <a:extLst>
              <a:ext uri="{FF2B5EF4-FFF2-40B4-BE49-F238E27FC236}">
                <a16:creationId xmlns:a16="http://schemas.microsoft.com/office/drawing/2014/main" id="{B6D2AF54-32BD-4E17-946D-CB81D15DB9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99" name="Line 7194">
            <a:extLst>
              <a:ext uri="{FF2B5EF4-FFF2-40B4-BE49-F238E27FC236}">
                <a16:creationId xmlns:a16="http://schemas.microsoft.com/office/drawing/2014/main" id="{97E20A5E-9DFF-49D6-9172-898D1CA070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358" name="Group 7195">
          <a:extLst>
            <a:ext uri="{FF2B5EF4-FFF2-40B4-BE49-F238E27FC236}">
              <a16:creationId xmlns:a16="http://schemas.microsoft.com/office/drawing/2014/main" id="{4349FA92-8B64-4000-AA27-8868AEB27E90}"/>
            </a:ext>
          </a:extLst>
        </xdr:cNvPr>
        <xdr:cNvGrpSpPr>
          <a:grpSpLocks/>
        </xdr:cNvGrpSpPr>
      </xdr:nvGrpSpPr>
      <xdr:grpSpPr bwMode="auto">
        <a:xfrm>
          <a:off x="5476875" y="10029825"/>
          <a:ext cx="266700" cy="0"/>
          <a:chOff x="466" y="3952"/>
          <a:chExt cx="28" cy="16"/>
        </a:xfrm>
      </xdr:grpSpPr>
      <xdr:sp macro="" textlink="">
        <xdr:nvSpPr>
          <xdr:cNvPr id="5391596" name="Line 7196">
            <a:extLst>
              <a:ext uri="{FF2B5EF4-FFF2-40B4-BE49-F238E27FC236}">
                <a16:creationId xmlns:a16="http://schemas.microsoft.com/office/drawing/2014/main" id="{D2B707EF-12DF-40B1-923B-0B3351A1F2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97" name="Line 7197">
            <a:extLst>
              <a:ext uri="{FF2B5EF4-FFF2-40B4-BE49-F238E27FC236}">
                <a16:creationId xmlns:a16="http://schemas.microsoft.com/office/drawing/2014/main" id="{19C3D22A-12B8-4D14-BE89-3CA72C8A32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359" name="Group 7198">
          <a:extLst>
            <a:ext uri="{FF2B5EF4-FFF2-40B4-BE49-F238E27FC236}">
              <a16:creationId xmlns:a16="http://schemas.microsoft.com/office/drawing/2014/main" id="{57F79A5D-231C-4D88-8842-4C9891DF3A80}"/>
            </a:ext>
          </a:extLst>
        </xdr:cNvPr>
        <xdr:cNvGrpSpPr>
          <a:grpSpLocks/>
        </xdr:cNvGrpSpPr>
      </xdr:nvGrpSpPr>
      <xdr:grpSpPr bwMode="auto">
        <a:xfrm>
          <a:off x="5476875" y="10029825"/>
          <a:ext cx="266700" cy="0"/>
          <a:chOff x="466" y="3952"/>
          <a:chExt cx="28" cy="16"/>
        </a:xfrm>
      </xdr:grpSpPr>
      <xdr:sp macro="" textlink="">
        <xdr:nvSpPr>
          <xdr:cNvPr id="5391594" name="Line 7199">
            <a:extLst>
              <a:ext uri="{FF2B5EF4-FFF2-40B4-BE49-F238E27FC236}">
                <a16:creationId xmlns:a16="http://schemas.microsoft.com/office/drawing/2014/main" id="{3937E7A1-FF05-407E-AD27-D1DA7EED3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95" name="Line 7200">
            <a:extLst>
              <a:ext uri="{FF2B5EF4-FFF2-40B4-BE49-F238E27FC236}">
                <a16:creationId xmlns:a16="http://schemas.microsoft.com/office/drawing/2014/main" id="{10E69C65-EE1E-496A-80C9-2B7E985F0E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0" name="Group 7201">
          <a:extLst>
            <a:ext uri="{FF2B5EF4-FFF2-40B4-BE49-F238E27FC236}">
              <a16:creationId xmlns:a16="http://schemas.microsoft.com/office/drawing/2014/main" id="{55E1BC2F-0384-4F66-AECC-78A58E0808F9}"/>
            </a:ext>
          </a:extLst>
        </xdr:cNvPr>
        <xdr:cNvGrpSpPr>
          <a:grpSpLocks/>
        </xdr:cNvGrpSpPr>
      </xdr:nvGrpSpPr>
      <xdr:grpSpPr bwMode="auto">
        <a:xfrm>
          <a:off x="4114800" y="10029825"/>
          <a:ext cx="228600" cy="0"/>
          <a:chOff x="466" y="3952"/>
          <a:chExt cx="28" cy="16"/>
        </a:xfrm>
      </xdr:grpSpPr>
      <xdr:sp macro="" textlink="">
        <xdr:nvSpPr>
          <xdr:cNvPr id="5391592" name="Line 7202">
            <a:extLst>
              <a:ext uri="{FF2B5EF4-FFF2-40B4-BE49-F238E27FC236}">
                <a16:creationId xmlns:a16="http://schemas.microsoft.com/office/drawing/2014/main" id="{3176733C-F3C6-4FD9-B8BB-84CA3C22C8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93" name="Line 7203">
            <a:extLst>
              <a:ext uri="{FF2B5EF4-FFF2-40B4-BE49-F238E27FC236}">
                <a16:creationId xmlns:a16="http://schemas.microsoft.com/office/drawing/2014/main" id="{9137051F-689D-4C8C-996C-CECF4F70E3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61" name="Group 7204">
          <a:extLst>
            <a:ext uri="{FF2B5EF4-FFF2-40B4-BE49-F238E27FC236}">
              <a16:creationId xmlns:a16="http://schemas.microsoft.com/office/drawing/2014/main" id="{E97F8BC0-098E-4A08-B00E-B897908F68F8}"/>
            </a:ext>
          </a:extLst>
        </xdr:cNvPr>
        <xdr:cNvGrpSpPr>
          <a:grpSpLocks/>
        </xdr:cNvGrpSpPr>
      </xdr:nvGrpSpPr>
      <xdr:grpSpPr bwMode="auto">
        <a:xfrm>
          <a:off x="4695825" y="10029825"/>
          <a:ext cx="266700" cy="0"/>
          <a:chOff x="466" y="3952"/>
          <a:chExt cx="28" cy="16"/>
        </a:xfrm>
      </xdr:grpSpPr>
      <xdr:sp macro="" textlink="">
        <xdr:nvSpPr>
          <xdr:cNvPr id="5391590" name="Line 7205">
            <a:extLst>
              <a:ext uri="{FF2B5EF4-FFF2-40B4-BE49-F238E27FC236}">
                <a16:creationId xmlns:a16="http://schemas.microsoft.com/office/drawing/2014/main" id="{7D71BC62-4E2B-46CD-BDAB-05BF2CE377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91" name="Line 7206">
            <a:extLst>
              <a:ext uri="{FF2B5EF4-FFF2-40B4-BE49-F238E27FC236}">
                <a16:creationId xmlns:a16="http://schemas.microsoft.com/office/drawing/2014/main" id="{88999827-2061-4CD1-8481-F914209B62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2" name="Group 7207">
          <a:extLst>
            <a:ext uri="{FF2B5EF4-FFF2-40B4-BE49-F238E27FC236}">
              <a16:creationId xmlns:a16="http://schemas.microsoft.com/office/drawing/2014/main" id="{5574417D-0ADA-4377-AAAD-BF30422FD17E}"/>
            </a:ext>
          </a:extLst>
        </xdr:cNvPr>
        <xdr:cNvGrpSpPr>
          <a:grpSpLocks/>
        </xdr:cNvGrpSpPr>
      </xdr:nvGrpSpPr>
      <xdr:grpSpPr bwMode="auto">
        <a:xfrm>
          <a:off x="4114800" y="10029825"/>
          <a:ext cx="228600" cy="0"/>
          <a:chOff x="466" y="3952"/>
          <a:chExt cx="28" cy="16"/>
        </a:xfrm>
      </xdr:grpSpPr>
      <xdr:sp macro="" textlink="">
        <xdr:nvSpPr>
          <xdr:cNvPr id="5391588" name="Line 7208">
            <a:extLst>
              <a:ext uri="{FF2B5EF4-FFF2-40B4-BE49-F238E27FC236}">
                <a16:creationId xmlns:a16="http://schemas.microsoft.com/office/drawing/2014/main" id="{E730B8BC-5EA5-4849-B05F-28B49FC2AE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89" name="Line 7209">
            <a:extLst>
              <a:ext uri="{FF2B5EF4-FFF2-40B4-BE49-F238E27FC236}">
                <a16:creationId xmlns:a16="http://schemas.microsoft.com/office/drawing/2014/main" id="{90190721-B60C-4D1C-A234-8BD23D32DD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63" name="Group 7210">
          <a:extLst>
            <a:ext uri="{FF2B5EF4-FFF2-40B4-BE49-F238E27FC236}">
              <a16:creationId xmlns:a16="http://schemas.microsoft.com/office/drawing/2014/main" id="{D4324955-FC1F-4256-BD18-E6BF27CC6CF7}"/>
            </a:ext>
          </a:extLst>
        </xdr:cNvPr>
        <xdr:cNvGrpSpPr>
          <a:grpSpLocks/>
        </xdr:cNvGrpSpPr>
      </xdr:nvGrpSpPr>
      <xdr:grpSpPr bwMode="auto">
        <a:xfrm>
          <a:off x="4695825" y="10029825"/>
          <a:ext cx="266700" cy="0"/>
          <a:chOff x="466" y="3952"/>
          <a:chExt cx="28" cy="16"/>
        </a:xfrm>
      </xdr:grpSpPr>
      <xdr:sp macro="" textlink="">
        <xdr:nvSpPr>
          <xdr:cNvPr id="5391586" name="Line 7211">
            <a:extLst>
              <a:ext uri="{FF2B5EF4-FFF2-40B4-BE49-F238E27FC236}">
                <a16:creationId xmlns:a16="http://schemas.microsoft.com/office/drawing/2014/main" id="{CF5C9346-72A3-46E4-98C9-9631D6C00E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87" name="Line 7212">
            <a:extLst>
              <a:ext uri="{FF2B5EF4-FFF2-40B4-BE49-F238E27FC236}">
                <a16:creationId xmlns:a16="http://schemas.microsoft.com/office/drawing/2014/main" id="{7D89AB24-F270-445F-8A8E-6256D8C2BA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4" name="Group 7213">
          <a:extLst>
            <a:ext uri="{FF2B5EF4-FFF2-40B4-BE49-F238E27FC236}">
              <a16:creationId xmlns:a16="http://schemas.microsoft.com/office/drawing/2014/main" id="{9D15B169-6882-4F58-A366-1460E26E7187}"/>
            </a:ext>
          </a:extLst>
        </xdr:cNvPr>
        <xdr:cNvGrpSpPr>
          <a:grpSpLocks/>
        </xdr:cNvGrpSpPr>
      </xdr:nvGrpSpPr>
      <xdr:grpSpPr bwMode="auto">
        <a:xfrm>
          <a:off x="4114800" y="10029825"/>
          <a:ext cx="228600" cy="0"/>
          <a:chOff x="466" y="3952"/>
          <a:chExt cx="28" cy="16"/>
        </a:xfrm>
      </xdr:grpSpPr>
      <xdr:sp macro="" textlink="">
        <xdr:nvSpPr>
          <xdr:cNvPr id="5391584" name="Line 7214">
            <a:extLst>
              <a:ext uri="{FF2B5EF4-FFF2-40B4-BE49-F238E27FC236}">
                <a16:creationId xmlns:a16="http://schemas.microsoft.com/office/drawing/2014/main" id="{F686C199-6854-4BD9-B932-D4C5312F3E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85" name="Line 7215">
            <a:extLst>
              <a:ext uri="{FF2B5EF4-FFF2-40B4-BE49-F238E27FC236}">
                <a16:creationId xmlns:a16="http://schemas.microsoft.com/office/drawing/2014/main" id="{F5857159-B27A-4AE7-AC74-A70F487631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65" name="Group 7216">
          <a:extLst>
            <a:ext uri="{FF2B5EF4-FFF2-40B4-BE49-F238E27FC236}">
              <a16:creationId xmlns:a16="http://schemas.microsoft.com/office/drawing/2014/main" id="{E6F8858C-C4F1-4C1D-94FB-C585D6A4960B}"/>
            </a:ext>
          </a:extLst>
        </xdr:cNvPr>
        <xdr:cNvGrpSpPr>
          <a:grpSpLocks/>
        </xdr:cNvGrpSpPr>
      </xdr:nvGrpSpPr>
      <xdr:grpSpPr bwMode="auto">
        <a:xfrm>
          <a:off x="4695825" y="10029825"/>
          <a:ext cx="266700" cy="0"/>
          <a:chOff x="466" y="3952"/>
          <a:chExt cx="28" cy="16"/>
        </a:xfrm>
      </xdr:grpSpPr>
      <xdr:sp macro="" textlink="">
        <xdr:nvSpPr>
          <xdr:cNvPr id="5391582" name="Line 7217">
            <a:extLst>
              <a:ext uri="{FF2B5EF4-FFF2-40B4-BE49-F238E27FC236}">
                <a16:creationId xmlns:a16="http://schemas.microsoft.com/office/drawing/2014/main" id="{F9E4CE87-48A2-4575-BEA4-E46C01CF3E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83" name="Line 7218">
            <a:extLst>
              <a:ext uri="{FF2B5EF4-FFF2-40B4-BE49-F238E27FC236}">
                <a16:creationId xmlns:a16="http://schemas.microsoft.com/office/drawing/2014/main" id="{12DF6290-D373-4531-B5DA-9356503309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6" name="Group 7219">
          <a:extLst>
            <a:ext uri="{FF2B5EF4-FFF2-40B4-BE49-F238E27FC236}">
              <a16:creationId xmlns:a16="http://schemas.microsoft.com/office/drawing/2014/main" id="{98AB8557-0D0D-4279-808E-976A5383692C}"/>
            </a:ext>
          </a:extLst>
        </xdr:cNvPr>
        <xdr:cNvGrpSpPr>
          <a:grpSpLocks/>
        </xdr:cNvGrpSpPr>
      </xdr:nvGrpSpPr>
      <xdr:grpSpPr bwMode="auto">
        <a:xfrm>
          <a:off x="4114800" y="10029825"/>
          <a:ext cx="228600" cy="0"/>
          <a:chOff x="466" y="3952"/>
          <a:chExt cx="28" cy="16"/>
        </a:xfrm>
      </xdr:grpSpPr>
      <xdr:sp macro="" textlink="">
        <xdr:nvSpPr>
          <xdr:cNvPr id="5391580" name="Line 7220">
            <a:extLst>
              <a:ext uri="{FF2B5EF4-FFF2-40B4-BE49-F238E27FC236}">
                <a16:creationId xmlns:a16="http://schemas.microsoft.com/office/drawing/2014/main" id="{74CEC543-D4A8-4ABD-AD0A-6DA284C7AC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81" name="Line 7221">
            <a:extLst>
              <a:ext uri="{FF2B5EF4-FFF2-40B4-BE49-F238E27FC236}">
                <a16:creationId xmlns:a16="http://schemas.microsoft.com/office/drawing/2014/main" id="{EABA93C5-3611-4C7D-99E1-2249B02FD9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67" name="Group 7222">
          <a:extLst>
            <a:ext uri="{FF2B5EF4-FFF2-40B4-BE49-F238E27FC236}">
              <a16:creationId xmlns:a16="http://schemas.microsoft.com/office/drawing/2014/main" id="{7E38AD37-97D9-4845-A1BE-DC4C9002429C}"/>
            </a:ext>
          </a:extLst>
        </xdr:cNvPr>
        <xdr:cNvGrpSpPr>
          <a:grpSpLocks/>
        </xdr:cNvGrpSpPr>
      </xdr:nvGrpSpPr>
      <xdr:grpSpPr bwMode="auto">
        <a:xfrm>
          <a:off x="4695825" y="10029825"/>
          <a:ext cx="266700" cy="0"/>
          <a:chOff x="466" y="3952"/>
          <a:chExt cx="28" cy="16"/>
        </a:xfrm>
      </xdr:grpSpPr>
      <xdr:sp macro="" textlink="">
        <xdr:nvSpPr>
          <xdr:cNvPr id="5391578" name="Line 7223">
            <a:extLst>
              <a:ext uri="{FF2B5EF4-FFF2-40B4-BE49-F238E27FC236}">
                <a16:creationId xmlns:a16="http://schemas.microsoft.com/office/drawing/2014/main" id="{656C902B-8F95-4B84-BC56-20631B55B5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79" name="Line 7224">
            <a:extLst>
              <a:ext uri="{FF2B5EF4-FFF2-40B4-BE49-F238E27FC236}">
                <a16:creationId xmlns:a16="http://schemas.microsoft.com/office/drawing/2014/main" id="{6F679404-3D49-40D7-95D4-A6AE0A9F3A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8" name="Group 7225">
          <a:extLst>
            <a:ext uri="{FF2B5EF4-FFF2-40B4-BE49-F238E27FC236}">
              <a16:creationId xmlns:a16="http://schemas.microsoft.com/office/drawing/2014/main" id="{9E9160B7-C102-46B7-A95E-3350857921D5}"/>
            </a:ext>
          </a:extLst>
        </xdr:cNvPr>
        <xdr:cNvGrpSpPr>
          <a:grpSpLocks/>
        </xdr:cNvGrpSpPr>
      </xdr:nvGrpSpPr>
      <xdr:grpSpPr bwMode="auto">
        <a:xfrm>
          <a:off x="4114800" y="10029825"/>
          <a:ext cx="228600" cy="0"/>
          <a:chOff x="466" y="3952"/>
          <a:chExt cx="28" cy="16"/>
        </a:xfrm>
      </xdr:grpSpPr>
      <xdr:sp macro="" textlink="">
        <xdr:nvSpPr>
          <xdr:cNvPr id="5391576" name="Line 7226">
            <a:extLst>
              <a:ext uri="{FF2B5EF4-FFF2-40B4-BE49-F238E27FC236}">
                <a16:creationId xmlns:a16="http://schemas.microsoft.com/office/drawing/2014/main" id="{A4F65AB7-1411-48B7-9D99-18CE4EAB28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77" name="Line 7227">
            <a:extLst>
              <a:ext uri="{FF2B5EF4-FFF2-40B4-BE49-F238E27FC236}">
                <a16:creationId xmlns:a16="http://schemas.microsoft.com/office/drawing/2014/main" id="{40763758-6650-4EF6-9A1C-16DE7152E2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69" name="Group 7228">
          <a:extLst>
            <a:ext uri="{FF2B5EF4-FFF2-40B4-BE49-F238E27FC236}">
              <a16:creationId xmlns:a16="http://schemas.microsoft.com/office/drawing/2014/main" id="{DFAF88D1-73FE-4E3C-A5E8-5FE6E8B91879}"/>
            </a:ext>
          </a:extLst>
        </xdr:cNvPr>
        <xdr:cNvGrpSpPr>
          <a:grpSpLocks/>
        </xdr:cNvGrpSpPr>
      </xdr:nvGrpSpPr>
      <xdr:grpSpPr bwMode="auto">
        <a:xfrm>
          <a:off x="4114800" y="10029825"/>
          <a:ext cx="228600" cy="0"/>
          <a:chOff x="466" y="3952"/>
          <a:chExt cx="28" cy="16"/>
        </a:xfrm>
      </xdr:grpSpPr>
      <xdr:sp macro="" textlink="">
        <xdr:nvSpPr>
          <xdr:cNvPr id="5391574" name="Line 7229">
            <a:extLst>
              <a:ext uri="{FF2B5EF4-FFF2-40B4-BE49-F238E27FC236}">
                <a16:creationId xmlns:a16="http://schemas.microsoft.com/office/drawing/2014/main" id="{B1E215D0-BAC6-4539-AB62-22A82CDAB9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75" name="Line 7230">
            <a:extLst>
              <a:ext uri="{FF2B5EF4-FFF2-40B4-BE49-F238E27FC236}">
                <a16:creationId xmlns:a16="http://schemas.microsoft.com/office/drawing/2014/main" id="{89030428-304A-4081-A7FB-985F9FC55B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70" name="Group 7231">
          <a:extLst>
            <a:ext uri="{FF2B5EF4-FFF2-40B4-BE49-F238E27FC236}">
              <a16:creationId xmlns:a16="http://schemas.microsoft.com/office/drawing/2014/main" id="{1E66FB7D-3D28-4B8D-BB70-956E1DBAD7E1}"/>
            </a:ext>
          </a:extLst>
        </xdr:cNvPr>
        <xdr:cNvGrpSpPr>
          <a:grpSpLocks/>
        </xdr:cNvGrpSpPr>
      </xdr:nvGrpSpPr>
      <xdr:grpSpPr bwMode="auto">
        <a:xfrm>
          <a:off x="4114800" y="10029825"/>
          <a:ext cx="228600" cy="0"/>
          <a:chOff x="466" y="3952"/>
          <a:chExt cx="28" cy="16"/>
        </a:xfrm>
      </xdr:grpSpPr>
      <xdr:sp macro="" textlink="">
        <xdr:nvSpPr>
          <xdr:cNvPr id="5391572" name="Line 7232">
            <a:extLst>
              <a:ext uri="{FF2B5EF4-FFF2-40B4-BE49-F238E27FC236}">
                <a16:creationId xmlns:a16="http://schemas.microsoft.com/office/drawing/2014/main" id="{F553F1FF-5F0B-43AF-96A3-0823D106F3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73" name="Line 7233">
            <a:extLst>
              <a:ext uri="{FF2B5EF4-FFF2-40B4-BE49-F238E27FC236}">
                <a16:creationId xmlns:a16="http://schemas.microsoft.com/office/drawing/2014/main" id="{C497A074-077D-4ABE-BEF5-76820993644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71" name="Group 7234">
          <a:extLst>
            <a:ext uri="{FF2B5EF4-FFF2-40B4-BE49-F238E27FC236}">
              <a16:creationId xmlns:a16="http://schemas.microsoft.com/office/drawing/2014/main" id="{64EB874C-40B8-4591-800E-29566D2542DA}"/>
            </a:ext>
          </a:extLst>
        </xdr:cNvPr>
        <xdr:cNvGrpSpPr>
          <a:grpSpLocks/>
        </xdr:cNvGrpSpPr>
      </xdr:nvGrpSpPr>
      <xdr:grpSpPr bwMode="auto">
        <a:xfrm>
          <a:off x="4114800" y="10029825"/>
          <a:ext cx="228600" cy="0"/>
          <a:chOff x="466" y="3952"/>
          <a:chExt cx="28" cy="16"/>
        </a:xfrm>
      </xdr:grpSpPr>
      <xdr:sp macro="" textlink="">
        <xdr:nvSpPr>
          <xdr:cNvPr id="5391570" name="Line 7235">
            <a:extLst>
              <a:ext uri="{FF2B5EF4-FFF2-40B4-BE49-F238E27FC236}">
                <a16:creationId xmlns:a16="http://schemas.microsoft.com/office/drawing/2014/main" id="{6B42FC9C-F676-41F7-9E78-92713C8BC5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71" name="Line 7236">
            <a:extLst>
              <a:ext uri="{FF2B5EF4-FFF2-40B4-BE49-F238E27FC236}">
                <a16:creationId xmlns:a16="http://schemas.microsoft.com/office/drawing/2014/main" id="{E4F403FE-B4F4-428D-B5A8-5FE5A6354F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72" name="Group 7237">
          <a:extLst>
            <a:ext uri="{FF2B5EF4-FFF2-40B4-BE49-F238E27FC236}">
              <a16:creationId xmlns:a16="http://schemas.microsoft.com/office/drawing/2014/main" id="{40E2F1FD-F194-4443-96AC-63A2D83EEA52}"/>
            </a:ext>
          </a:extLst>
        </xdr:cNvPr>
        <xdr:cNvGrpSpPr>
          <a:grpSpLocks/>
        </xdr:cNvGrpSpPr>
      </xdr:nvGrpSpPr>
      <xdr:grpSpPr bwMode="auto">
        <a:xfrm>
          <a:off x="4114800" y="10029825"/>
          <a:ext cx="228600" cy="0"/>
          <a:chOff x="466" y="3952"/>
          <a:chExt cx="28" cy="16"/>
        </a:xfrm>
      </xdr:grpSpPr>
      <xdr:sp macro="" textlink="">
        <xdr:nvSpPr>
          <xdr:cNvPr id="5391568" name="Line 7238">
            <a:extLst>
              <a:ext uri="{FF2B5EF4-FFF2-40B4-BE49-F238E27FC236}">
                <a16:creationId xmlns:a16="http://schemas.microsoft.com/office/drawing/2014/main" id="{67227D2C-1CE5-4499-87A3-04B2040609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69" name="Line 7239">
            <a:extLst>
              <a:ext uri="{FF2B5EF4-FFF2-40B4-BE49-F238E27FC236}">
                <a16:creationId xmlns:a16="http://schemas.microsoft.com/office/drawing/2014/main" id="{30291E27-593F-46EE-9B74-3DC6419E8E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73" name="Group 7240">
          <a:extLst>
            <a:ext uri="{FF2B5EF4-FFF2-40B4-BE49-F238E27FC236}">
              <a16:creationId xmlns:a16="http://schemas.microsoft.com/office/drawing/2014/main" id="{2FE09935-E449-4E41-A9BA-39F533AB4C81}"/>
            </a:ext>
          </a:extLst>
        </xdr:cNvPr>
        <xdr:cNvGrpSpPr>
          <a:grpSpLocks/>
        </xdr:cNvGrpSpPr>
      </xdr:nvGrpSpPr>
      <xdr:grpSpPr bwMode="auto">
        <a:xfrm>
          <a:off x="4695825" y="10029825"/>
          <a:ext cx="266700" cy="0"/>
          <a:chOff x="466" y="3952"/>
          <a:chExt cx="28" cy="16"/>
        </a:xfrm>
      </xdr:grpSpPr>
      <xdr:sp macro="" textlink="">
        <xdr:nvSpPr>
          <xdr:cNvPr id="5391566" name="Line 7241">
            <a:extLst>
              <a:ext uri="{FF2B5EF4-FFF2-40B4-BE49-F238E27FC236}">
                <a16:creationId xmlns:a16="http://schemas.microsoft.com/office/drawing/2014/main" id="{469E65EE-902E-4B02-A07C-6A9A9CB771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67" name="Line 7242">
            <a:extLst>
              <a:ext uri="{FF2B5EF4-FFF2-40B4-BE49-F238E27FC236}">
                <a16:creationId xmlns:a16="http://schemas.microsoft.com/office/drawing/2014/main" id="{9C395FD6-2463-4088-B622-6C2EDD0ECD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74" name="Group 7243">
          <a:extLst>
            <a:ext uri="{FF2B5EF4-FFF2-40B4-BE49-F238E27FC236}">
              <a16:creationId xmlns:a16="http://schemas.microsoft.com/office/drawing/2014/main" id="{6D14AE48-683D-4E66-9241-ABB3B9DB1E09}"/>
            </a:ext>
          </a:extLst>
        </xdr:cNvPr>
        <xdr:cNvGrpSpPr>
          <a:grpSpLocks/>
        </xdr:cNvGrpSpPr>
      </xdr:nvGrpSpPr>
      <xdr:grpSpPr bwMode="auto">
        <a:xfrm>
          <a:off x="4695825" y="10029825"/>
          <a:ext cx="266700" cy="0"/>
          <a:chOff x="466" y="3952"/>
          <a:chExt cx="28" cy="16"/>
        </a:xfrm>
      </xdr:grpSpPr>
      <xdr:sp macro="" textlink="">
        <xdr:nvSpPr>
          <xdr:cNvPr id="5391564" name="Line 7244">
            <a:extLst>
              <a:ext uri="{FF2B5EF4-FFF2-40B4-BE49-F238E27FC236}">
                <a16:creationId xmlns:a16="http://schemas.microsoft.com/office/drawing/2014/main" id="{8A6B5B86-B861-43E3-B371-AD262B57F4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65" name="Line 7245">
            <a:extLst>
              <a:ext uri="{FF2B5EF4-FFF2-40B4-BE49-F238E27FC236}">
                <a16:creationId xmlns:a16="http://schemas.microsoft.com/office/drawing/2014/main" id="{64C0467A-3A04-4A80-9CD5-1E28AFB13F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75" name="Group 7246">
          <a:extLst>
            <a:ext uri="{FF2B5EF4-FFF2-40B4-BE49-F238E27FC236}">
              <a16:creationId xmlns:a16="http://schemas.microsoft.com/office/drawing/2014/main" id="{32F82387-2DC3-4D8A-8D73-55FEF05E4A2C}"/>
            </a:ext>
          </a:extLst>
        </xdr:cNvPr>
        <xdr:cNvGrpSpPr>
          <a:grpSpLocks/>
        </xdr:cNvGrpSpPr>
      </xdr:nvGrpSpPr>
      <xdr:grpSpPr bwMode="auto">
        <a:xfrm>
          <a:off x="4695825" y="10029825"/>
          <a:ext cx="266700" cy="0"/>
          <a:chOff x="466" y="3952"/>
          <a:chExt cx="28" cy="16"/>
        </a:xfrm>
      </xdr:grpSpPr>
      <xdr:sp macro="" textlink="">
        <xdr:nvSpPr>
          <xdr:cNvPr id="5391562" name="Line 7247">
            <a:extLst>
              <a:ext uri="{FF2B5EF4-FFF2-40B4-BE49-F238E27FC236}">
                <a16:creationId xmlns:a16="http://schemas.microsoft.com/office/drawing/2014/main" id="{F22CE68B-E01F-443D-B080-5CFDD8E99C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63" name="Line 7248">
            <a:extLst>
              <a:ext uri="{FF2B5EF4-FFF2-40B4-BE49-F238E27FC236}">
                <a16:creationId xmlns:a16="http://schemas.microsoft.com/office/drawing/2014/main" id="{9C4E3AEA-0F98-478E-8317-DE701D6C2A0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76" name="Group 7249">
          <a:extLst>
            <a:ext uri="{FF2B5EF4-FFF2-40B4-BE49-F238E27FC236}">
              <a16:creationId xmlns:a16="http://schemas.microsoft.com/office/drawing/2014/main" id="{588EE39C-FAFA-4AA6-AEC5-88F15CF59C12}"/>
            </a:ext>
          </a:extLst>
        </xdr:cNvPr>
        <xdr:cNvGrpSpPr>
          <a:grpSpLocks/>
        </xdr:cNvGrpSpPr>
      </xdr:nvGrpSpPr>
      <xdr:grpSpPr bwMode="auto">
        <a:xfrm>
          <a:off x="4695825" y="10029825"/>
          <a:ext cx="266700" cy="0"/>
          <a:chOff x="466" y="3952"/>
          <a:chExt cx="28" cy="16"/>
        </a:xfrm>
      </xdr:grpSpPr>
      <xdr:sp macro="" textlink="">
        <xdr:nvSpPr>
          <xdr:cNvPr id="5391560" name="Line 7250">
            <a:extLst>
              <a:ext uri="{FF2B5EF4-FFF2-40B4-BE49-F238E27FC236}">
                <a16:creationId xmlns:a16="http://schemas.microsoft.com/office/drawing/2014/main" id="{29920EC4-D98F-44A5-8832-23A80AA5AB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61" name="Line 7251">
            <a:extLst>
              <a:ext uri="{FF2B5EF4-FFF2-40B4-BE49-F238E27FC236}">
                <a16:creationId xmlns:a16="http://schemas.microsoft.com/office/drawing/2014/main" id="{80E8D235-B706-4D05-8C08-452A2221B7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77" name="Group 7252">
          <a:extLst>
            <a:ext uri="{FF2B5EF4-FFF2-40B4-BE49-F238E27FC236}">
              <a16:creationId xmlns:a16="http://schemas.microsoft.com/office/drawing/2014/main" id="{A262F0FD-ADB6-4377-8F16-0ACF39A59305}"/>
            </a:ext>
          </a:extLst>
        </xdr:cNvPr>
        <xdr:cNvGrpSpPr>
          <a:grpSpLocks/>
        </xdr:cNvGrpSpPr>
      </xdr:nvGrpSpPr>
      <xdr:grpSpPr bwMode="auto">
        <a:xfrm>
          <a:off x="4695825" y="10029825"/>
          <a:ext cx="266700" cy="0"/>
          <a:chOff x="466" y="3952"/>
          <a:chExt cx="28" cy="16"/>
        </a:xfrm>
      </xdr:grpSpPr>
      <xdr:sp macro="" textlink="">
        <xdr:nvSpPr>
          <xdr:cNvPr id="5391558" name="Line 7253">
            <a:extLst>
              <a:ext uri="{FF2B5EF4-FFF2-40B4-BE49-F238E27FC236}">
                <a16:creationId xmlns:a16="http://schemas.microsoft.com/office/drawing/2014/main" id="{F3D2F743-CC3C-48C3-A059-1D5149F04D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59" name="Line 7254">
            <a:extLst>
              <a:ext uri="{FF2B5EF4-FFF2-40B4-BE49-F238E27FC236}">
                <a16:creationId xmlns:a16="http://schemas.microsoft.com/office/drawing/2014/main" id="{2D33CE55-5CFB-4645-B8C5-AA20A2847D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78" name="Group 7255">
          <a:extLst>
            <a:ext uri="{FF2B5EF4-FFF2-40B4-BE49-F238E27FC236}">
              <a16:creationId xmlns:a16="http://schemas.microsoft.com/office/drawing/2014/main" id="{7402FEDE-7D6E-475F-A9BB-154DB84F5DFE}"/>
            </a:ext>
          </a:extLst>
        </xdr:cNvPr>
        <xdr:cNvGrpSpPr>
          <a:grpSpLocks/>
        </xdr:cNvGrpSpPr>
      </xdr:nvGrpSpPr>
      <xdr:grpSpPr bwMode="auto">
        <a:xfrm>
          <a:off x="4114800" y="10029825"/>
          <a:ext cx="228600" cy="0"/>
          <a:chOff x="466" y="3952"/>
          <a:chExt cx="28" cy="16"/>
        </a:xfrm>
      </xdr:grpSpPr>
      <xdr:sp macro="" textlink="">
        <xdr:nvSpPr>
          <xdr:cNvPr id="5391556" name="Line 7256">
            <a:extLst>
              <a:ext uri="{FF2B5EF4-FFF2-40B4-BE49-F238E27FC236}">
                <a16:creationId xmlns:a16="http://schemas.microsoft.com/office/drawing/2014/main" id="{1757F89C-31FC-49FC-93F3-487460704E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57" name="Line 7257">
            <a:extLst>
              <a:ext uri="{FF2B5EF4-FFF2-40B4-BE49-F238E27FC236}">
                <a16:creationId xmlns:a16="http://schemas.microsoft.com/office/drawing/2014/main" id="{B4946A59-2654-4ED3-AB48-9C301E7156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79" name="Group 7258">
          <a:extLst>
            <a:ext uri="{FF2B5EF4-FFF2-40B4-BE49-F238E27FC236}">
              <a16:creationId xmlns:a16="http://schemas.microsoft.com/office/drawing/2014/main" id="{D7C9CD13-900B-4123-BBBC-8CBFB9A1B104}"/>
            </a:ext>
          </a:extLst>
        </xdr:cNvPr>
        <xdr:cNvGrpSpPr>
          <a:grpSpLocks/>
        </xdr:cNvGrpSpPr>
      </xdr:nvGrpSpPr>
      <xdr:grpSpPr bwMode="auto">
        <a:xfrm>
          <a:off x="4114800" y="10029825"/>
          <a:ext cx="228600" cy="0"/>
          <a:chOff x="466" y="3952"/>
          <a:chExt cx="28" cy="16"/>
        </a:xfrm>
      </xdr:grpSpPr>
      <xdr:sp macro="" textlink="">
        <xdr:nvSpPr>
          <xdr:cNvPr id="5391554" name="Line 7259">
            <a:extLst>
              <a:ext uri="{FF2B5EF4-FFF2-40B4-BE49-F238E27FC236}">
                <a16:creationId xmlns:a16="http://schemas.microsoft.com/office/drawing/2014/main" id="{EDF9D397-2FC8-4233-A0B3-465CE51B4B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55" name="Line 7260">
            <a:extLst>
              <a:ext uri="{FF2B5EF4-FFF2-40B4-BE49-F238E27FC236}">
                <a16:creationId xmlns:a16="http://schemas.microsoft.com/office/drawing/2014/main" id="{FF39BC51-AD3E-43C0-A4FC-1C7A819B97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0" name="Group 7261">
          <a:extLst>
            <a:ext uri="{FF2B5EF4-FFF2-40B4-BE49-F238E27FC236}">
              <a16:creationId xmlns:a16="http://schemas.microsoft.com/office/drawing/2014/main" id="{C994AC71-95DE-4F31-AB64-81FFAE22A765}"/>
            </a:ext>
          </a:extLst>
        </xdr:cNvPr>
        <xdr:cNvGrpSpPr>
          <a:grpSpLocks/>
        </xdr:cNvGrpSpPr>
      </xdr:nvGrpSpPr>
      <xdr:grpSpPr bwMode="auto">
        <a:xfrm>
          <a:off x="4695825" y="10029825"/>
          <a:ext cx="266700" cy="0"/>
          <a:chOff x="466" y="3952"/>
          <a:chExt cx="28" cy="16"/>
        </a:xfrm>
      </xdr:grpSpPr>
      <xdr:sp macro="" textlink="">
        <xdr:nvSpPr>
          <xdr:cNvPr id="5391552" name="Line 7262">
            <a:extLst>
              <a:ext uri="{FF2B5EF4-FFF2-40B4-BE49-F238E27FC236}">
                <a16:creationId xmlns:a16="http://schemas.microsoft.com/office/drawing/2014/main" id="{44B10674-5792-4F3C-9F3B-B95545CCF7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53" name="Line 7263">
            <a:extLst>
              <a:ext uri="{FF2B5EF4-FFF2-40B4-BE49-F238E27FC236}">
                <a16:creationId xmlns:a16="http://schemas.microsoft.com/office/drawing/2014/main" id="{3B0CCB42-FFC1-4EDC-8FEC-478F3998BD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1" name="Group 7264">
          <a:extLst>
            <a:ext uri="{FF2B5EF4-FFF2-40B4-BE49-F238E27FC236}">
              <a16:creationId xmlns:a16="http://schemas.microsoft.com/office/drawing/2014/main" id="{B444530B-9299-4554-92DD-164C2ED2DB13}"/>
            </a:ext>
          </a:extLst>
        </xdr:cNvPr>
        <xdr:cNvGrpSpPr>
          <a:grpSpLocks/>
        </xdr:cNvGrpSpPr>
      </xdr:nvGrpSpPr>
      <xdr:grpSpPr bwMode="auto">
        <a:xfrm>
          <a:off x="4695825" y="10029825"/>
          <a:ext cx="266700" cy="0"/>
          <a:chOff x="466" y="3952"/>
          <a:chExt cx="28" cy="16"/>
        </a:xfrm>
      </xdr:grpSpPr>
      <xdr:sp macro="" textlink="">
        <xdr:nvSpPr>
          <xdr:cNvPr id="5391550" name="Line 7265">
            <a:extLst>
              <a:ext uri="{FF2B5EF4-FFF2-40B4-BE49-F238E27FC236}">
                <a16:creationId xmlns:a16="http://schemas.microsoft.com/office/drawing/2014/main" id="{B41CB7EC-DF55-4E90-8916-C1D63F8728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51" name="Line 7266">
            <a:extLst>
              <a:ext uri="{FF2B5EF4-FFF2-40B4-BE49-F238E27FC236}">
                <a16:creationId xmlns:a16="http://schemas.microsoft.com/office/drawing/2014/main" id="{FB16BA8E-FDDE-47DF-A426-1502990334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82" name="Group 7267">
          <a:extLst>
            <a:ext uri="{FF2B5EF4-FFF2-40B4-BE49-F238E27FC236}">
              <a16:creationId xmlns:a16="http://schemas.microsoft.com/office/drawing/2014/main" id="{3C7934D2-A6F1-4BF0-9495-BC6FE326B326}"/>
            </a:ext>
          </a:extLst>
        </xdr:cNvPr>
        <xdr:cNvGrpSpPr>
          <a:grpSpLocks/>
        </xdr:cNvGrpSpPr>
      </xdr:nvGrpSpPr>
      <xdr:grpSpPr bwMode="auto">
        <a:xfrm>
          <a:off x="4114800" y="10029825"/>
          <a:ext cx="238125" cy="0"/>
          <a:chOff x="466" y="3952"/>
          <a:chExt cx="28" cy="16"/>
        </a:xfrm>
      </xdr:grpSpPr>
      <xdr:sp macro="" textlink="">
        <xdr:nvSpPr>
          <xdr:cNvPr id="5391548" name="Line 7268">
            <a:extLst>
              <a:ext uri="{FF2B5EF4-FFF2-40B4-BE49-F238E27FC236}">
                <a16:creationId xmlns:a16="http://schemas.microsoft.com/office/drawing/2014/main" id="{9F171557-2E48-485B-B43B-E287CC2C36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49" name="Line 7269">
            <a:extLst>
              <a:ext uri="{FF2B5EF4-FFF2-40B4-BE49-F238E27FC236}">
                <a16:creationId xmlns:a16="http://schemas.microsoft.com/office/drawing/2014/main" id="{53BB16C2-0684-4386-97B0-8021996ECA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383" name="Group 7270">
          <a:extLst>
            <a:ext uri="{FF2B5EF4-FFF2-40B4-BE49-F238E27FC236}">
              <a16:creationId xmlns:a16="http://schemas.microsoft.com/office/drawing/2014/main" id="{46639462-5A35-4850-902C-4129F7B4CBA9}"/>
            </a:ext>
          </a:extLst>
        </xdr:cNvPr>
        <xdr:cNvGrpSpPr>
          <a:grpSpLocks/>
        </xdr:cNvGrpSpPr>
      </xdr:nvGrpSpPr>
      <xdr:grpSpPr bwMode="auto">
        <a:xfrm>
          <a:off x="5476875" y="10029825"/>
          <a:ext cx="228600" cy="0"/>
          <a:chOff x="466" y="3952"/>
          <a:chExt cx="28" cy="16"/>
        </a:xfrm>
      </xdr:grpSpPr>
      <xdr:sp macro="" textlink="">
        <xdr:nvSpPr>
          <xdr:cNvPr id="5391546" name="Line 7271">
            <a:extLst>
              <a:ext uri="{FF2B5EF4-FFF2-40B4-BE49-F238E27FC236}">
                <a16:creationId xmlns:a16="http://schemas.microsoft.com/office/drawing/2014/main" id="{A2B7B18B-856F-4D1A-A8C2-63267D8727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47" name="Line 7272">
            <a:extLst>
              <a:ext uri="{FF2B5EF4-FFF2-40B4-BE49-F238E27FC236}">
                <a16:creationId xmlns:a16="http://schemas.microsoft.com/office/drawing/2014/main" id="{020730E7-EC62-4F51-B9D6-E9F45F3F43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4" name="Group 7273">
          <a:extLst>
            <a:ext uri="{FF2B5EF4-FFF2-40B4-BE49-F238E27FC236}">
              <a16:creationId xmlns:a16="http://schemas.microsoft.com/office/drawing/2014/main" id="{DFAA1A70-5670-444B-BA1A-83C85257E653}"/>
            </a:ext>
          </a:extLst>
        </xdr:cNvPr>
        <xdr:cNvGrpSpPr>
          <a:grpSpLocks/>
        </xdr:cNvGrpSpPr>
      </xdr:nvGrpSpPr>
      <xdr:grpSpPr bwMode="auto">
        <a:xfrm>
          <a:off x="4695825" y="10029825"/>
          <a:ext cx="266700" cy="0"/>
          <a:chOff x="466" y="3952"/>
          <a:chExt cx="28" cy="16"/>
        </a:xfrm>
      </xdr:grpSpPr>
      <xdr:sp macro="" textlink="">
        <xdr:nvSpPr>
          <xdr:cNvPr id="5391544" name="Line 7274">
            <a:extLst>
              <a:ext uri="{FF2B5EF4-FFF2-40B4-BE49-F238E27FC236}">
                <a16:creationId xmlns:a16="http://schemas.microsoft.com/office/drawing/2014/main" id="{B3A03D14-BE28-4154-8905-53419E948E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45" name="Line 7275">
            <a:extLst>
              <a:ext uri="{FF2B5EF4-FFF2-40B4-BE49-F238E27FC236}">
                <a16:creationId xmlns:a16="http://schemas.microsoft.com/office/drawing/2014/main" id="{AE0F6CC1-A7EF-47A2-8BCE-E563657107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5" name="Group 7276">
          <a:extLst>
            <a:ext uri="{FF2B5EF4-FFF2-40B4-BE49-F238E27FC236}">
              <a16:creationId xmlns:a16="http://schemas.microsoft.com/office/drawing/2014/main" id="{EF2FFFBA-F7FC-42EF-B7EF-F6742B1742F3}"/>
            </a:ext>
          </a:extLst>
        </xdr:cNvPr>
        <xdr:cNvGrpSpPr>
          <a:grpSpLocks/>
        </xdr:cNvGrpSpPr>
      </xdr:nvGrpSpPr>
      <xdr:grpSpPr bwMode="auto">
        <a:xfrm>
          <a:off x="4695825" y="10029825"/>
          <a:ext cx="266700" cy="0"/>
          <a:chOff x="466" y="3952"/>
          <a:chExt cx="28" cy="16"/>
        </a:xfrm>
      </xdr:grpSpPr>
      <xdr:sp macro="" textlink="">
        <xdr:nvSpPr>
          <xdr:cNvPr id="5391542" name="Line 7277">
            <a:extLst>
              <a:ext uri="{FF2B5EF4-FFF2-40B4-BE49-F238E27FC236}">
                <a16:creationId xmlns:a16="http://schemas.microsoft.com/office/drawing/2014/main" id="{213E5EAC-00B6-4EF9-8735-A342307B43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43" name="Line 7278">
            <a:extLst>
              <a:ext uri="{FF2B5EF4-FFF2-40B4-BE49-F238E27FC236}">
                <a16:creationId xmlns:a16="http://schemas.microsoft.com/office/drawing/2014/main" id="{C5BF6ACC-A7F3-4C41-9DED-559C5D785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6" name="Group 7279">
          <a:extLst>
            <a:ext uri="{FF2B5EF4-FFF2-40B4-BE49-F238E27FC236}">
              <a16:creationId xmlns:a16="http://schemas.microsoft.com/office/drawing/2014/main" id="{60F96175-918F-4C15-807D-EDF82B3C10BB}"/>
            </a:ext>
          </a:extLst>
        </xdr:cNvPr>
        <xdr:cNvGrpSpPr>
          <a:grpSpLocks/>
        </xdr:cNvGrpSpPr>
      </xdr:nvGrpSpPr>
      <xdr:grpSpPr bwMode="auto">
        <a:xfrm>
          <a:off x="4695825" y="10029825"/>
          <a:ext cx="266700" cy="0"/>
          <a:chOff x="466" y="3952"/>
          <a:chExt cx="28" cy="16"/>
        </a:xfrm>
      </xdr:grpSpPr>
      <xdr:sp macro="" textlink="">
        <xdr:nvSpPr>
          <xdr:cNvPr id="5391540" name="Line 7280">
            <a:extLst>
              <a:ext uri="{FF2B5EF4-FFF2-40B4-BE49-F238E27FC236}">
                <a16:creationId xmlns:a16="http://schemas.microsoft.com/office/drawing/2014/main" id="{DA816731-1BB5-4C8F-A5B8-888940AAFF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41" name="Line 7281">
            <a:extLst>
              <a:ext uri="{FF2B5EF4-FFF2-40B4-BE49-F238E27FC236}">
                <a16:creationId xmlns:a16="http://schemas.microsoft.com/office/drawing/2014/main" id="{6697E552-9C0A-4962-AFAA-49C1BF10E0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7" name="Group 7282">
          <a:extLst>
            <a:ext uri="{FF2B5EF4-FFF2-40B4-BE49-F238E27FC236}">
              <a16:creationId xmlns:a16="http://schemas.microsoft.com/office/drawing/2014/main" id="{E8A5D770-EB7D-45C2-AA24-E9339602E0F5}"/>
            </a:ext>
          </a:extLst>
        </xdr:cNvPr>
        <xdr:cNvGrpSpPr>
          <a:grpSpLocks/>
        </xdr:cNvGrpSpPr>
      </xdr:nvGrpSpPr>
      <xdr:grpSpPr bwMode="auto">
        <a:xfrm>
          <a:off x="4695825" y="10029825"/>
          <a:ext cx="266700" cy="0"/>
          <a:chOff x="466" y="3952"/>
          <a:chExt cx="28" cy="16"/>
        </a:xfrm>
      </xdr:grpSpPr>
      <xdr:sp macro="" textlink="">
        <xdr:nvSpPr>
          <xdr:cNvPr id="5391538" name="Line 7283">
            <a:extLst>
              <a:ext uri="{FF2B5EF4-FFF2-40B4-BE49-F238E27FC236}">
                <a16:creationId xmlns:a16="http://schemas.microsoft.com/office/drawing/2014/main" id="{4D26798E-D2DA-4E35-B146-042EDBF947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39" name="Line 7284">
            <a:extLst>
              <a:ext uri="{FF2B5EF4-FFF2-40B4-BE49-F238E27FC236}">
                <a16:creationId xmlns:a16="http://schemas.microsoft.com/office/drawing/2014/main" id="{47E8E197-0BC3-44AD-87D4-E738F192F5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388" name="Group 7285">
          <a:extLst>
            <a:ext uri="{FF2B5EF4-FFF2-40B4-BE49-F238E27FC236}">
              <a16:creationId xmlns:a16="http://schemas.microsoft.com/office/drawing/2014/main" id="{BD68C6A9-1227-4F6B-A1F1-FFD054D2B786}"/>
            </a:ext>
          </a:extLst>
        </xdr:cNvPr>
        <xdr:cNvGrpSpPr>
          <a:grpSpLocks/>
        </xdr:cNvGrpSpPr>
      </xdr:nvGrpSpPr>
      <xdr:grpSpPr bwMode="auto">
        <a:xfrm>
          <a:off x="4695825" y="10029825"/>
          <a:ext cx="266700" cy="0"/>
          <a:chOff x="466" y="3952"/>
          <a:chExt cx="28" cy="16"/>
        </a:xfrm>
      </xdr:grpSpPr>
      <xdr:sp macro="" textlink="">
        <xdr:nvSpPr>
          <xdr:cNvPr id="5391536" name="Line 7286">
            <a:extLst>
              <a:ext uri="{FF2B5EF4-FFF2-40B4-BE49-F238E27FC236}">
                <a16:creationId xmlns:a16="http://schemas.microsoft.com/office/drawing/2014/main" id="{96961874-68EB-4EA7-9ABE-0A18F06B79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37" name="Line 7287">
            <a:extLst>
              <a:ext uri="{FF2B5EF4-FFF2-40B4-BE49-F238E27FC236}">
                <a16:creationId xmlns:a16="http://schemas.microsoft.com/office/drawing/2014/main" id="{F3D12D06-4C4A-48CC-9F2C-A5EC3E0F69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389" name="Group 7288">
          <a:extLst>
            <a:ext uri="{FF2B5EF4-FFF2-40B4-BE49-F238E27FC236}">
              <a16:creationId xmlns:a16="http://schemas.microsoft.com/office/drawing/2014/main" id="{7393DE8F-3448-4D41-879A-5FBFBCA75F5E}"/>
            </a:ext>
          </a:extLst>
        </xdr:cNvPr>
        <xdr:cNvGrpSpPr>
          <a:grpSpLocks/>
        </xdr:cNvGrpSpPr>
      </xdr:nvGrpSpPr>
      <xdr:grpSpPr bwMode="auto">
        <a:xfrm>
          <a:off x="4572000" y="10029825"/>
          <a:ext cx="228600" cy="0"/>
          <a:chOff x="466" y="3952"/>
          <a:chExt cx="28" cy="16"/>
        </a:xfrm>
      </xdr:grpSpPr>
      <xdr:sp macro="" textlink="">
        <xdr:nvSpPr>
          <xdr:cNvPr id="5391534" name="Line 7289">
            <a:extLst>
              <a:ext uri="{FF2B5EF4-FFF2-40B4-BE49-F238E27FC236}">
                <a16:creationId xmlns:a16="http://schemas.microsoft.com/office/drawing/2014/main" id="{9B624784-576D-45D1-8368-DA48F02197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35" name="Line 7290">
            <a:extLst>
              <a:ext uri="{FF2B5EF4-FFF2-40B4-BE49-F238E27FC236}">
                <a16:creationId xmlns:a16="http://schemas.microsoft.com/office/drawing/2014/main" id="{4E7EA324-EFE4-4712-B1AE-7097405C90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0" name="Group 7291">
          <a:extLst>
            <a:ext uri="{FF2B5EF4-FFF2-40B4-BE49-F238E27FC236}">
              <a16:creationId xmlns:a16="http://schemas.microsoft.com/office/drawing/2014/main" id="{4480133B-0D98-46F1-9625-B501463D1D3E}"/>
            </a:ext>
          </a:extLst>
        </xdr:cNvPr>
        <xdr:cNvGrpSpPr>
          <a:grpSpLocks/>
        </xdr:cNvGrpSpPr>
      </xdr:nvGrpSpPr>
      <xdr:grpSpPr bwMode="auto">
        <a:xfrm>
          <a:off x="4114800" y="10029825"/>
          <a:ext cx="238125" cy="0"/>
          <a:chOff x="466" y="3952"/>
          <a:chExt cx="28" cy="16"/>
        </a:xfrm>
      </xdr:grpSpPr>
      <xdr:sp macro="" textlink="">
        <xdr:nvSpPr>
          <xdr:cNvPr id="5391532" name="Line 7292">
            <a:extLst>
              <a:ext uri="{FF2B5EF4-FFF2-40B4-BE49-F238E27FC236}">
                <a16:creationId xmlns:a16="http://schemas.microsoft.com/office/drawing/2014/main" id="{AD103447-2D7D-4337-ADEE-BAB303D5A3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33" name="Line 7293">
            <a:extLst>
              <a:ext uri="{FF2B5EF4-FFF2-40B4-BE49-F238E27FC236}">
                <a16:creationId xmlns:a16="http://schemas.microsoft.com/office/drawing/2014/main" id="{1D331EA8-8599-4FFA-AE25-473E01D61C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1" name="Group 7294">
          <a:extLst>
            <a:ext uri="{FF2B5EF4-FFF2-40B4-BE49-F238E27FC236}">
              <a16:creationId xmlns:a16="http://schemas.microsoft.com/office/drawing/2014/main" id="{5790ED13-7D77-483E-A94D-4F4D642ABA23}"/>
            </a:ext>
          </a:extLst>
        </xdr:cNvPr>
        <xdr:cNvGrpSpPr>
          <a:grpSpLocks/>
        </xdr:cNvGrpSpPr>
      </xdr:nvGrpSpPr>
      <xdr:grpSpPr bwMode="auto">
        <a:xfrm>
          <a:off x="4114800" y="10029825"/>
          <a:ext cx="238125" cy="0"/>
          <a:chOff x="466" y="3952"/>
          <a:chExt cx="28" cy="16"/>
        </a:xfrm>
      </xdr:grpSpPr>
      <xdr:sp macro="" textlink="">
        <xdr:nvSpPr>
          <xdr:cNvPr id="5391530" name="Line 7295">
            <a:extLst>
              <a:ext uri="{FF2B5EF4-FFF2-40B4-BE49-F238E27FC236}">
                <a16:creationId xmlns:a16="http://schemas.microsoft.com/office/drawing/2014/main" id="{C70361E6-2581-4520-904A-B9C932AB4C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31" name="Line 7296">
            <a:extLst>
              <a:ext uri="{FF2B5EF4-FFF2-40B4-BE49-F238E27FC236}">
                <a16:creationId xmlns:a16="http://schemas.microsoft.com/office/drawing/2014/main" id="{1B14956E-BE3B-4DDC-AC3A-2FFBCEECE0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2" name="Group 7297">
          <a:extLst>
            <a:ext uri="{FF2B5EF4-FFF2-40B4-BE49-F238E27FC236}">
              <a16:creationId xmlns:a16="http://schemas.microsoft.com/office/drawing/2014/main" id="{6F6471B2-E70F-412D-A73D-D19A7BAADF47}"/>
            </a:ext>
          </a:extLst>
        </xdr:cNvPr>
        <xdr:cNvGrpSpPr>
          <a:grpSpLocks/>
        </xdr:cNvGrpSpPr>
      </xdr:nvGrpSpPr>
      <xdr:grpSpPr bwMode="auto">
        <a:xfrm>
          <a:off x="4114800" y="10029825"/>
          <a:ext cx="238125" cy="0"/>
          <a:chOff x="466" y="3952"/>
          <a:chExt cx="28" cy="16"/>
        </a:xfrm>
      </xdr:grpSpPr>
      <xdr:sp macro="" textlink="">
        <xdr:nvSpPr>
          <xdr:cNvPr id="5391528" name="Line 7298">
            <a:extLst>
              <a:ext uri="{FF2B5EF4-FFF2-40B4-BE49-F238E27FC236}">
                <a16:creationId xmlns:a16="http://schemas.microsoft.com/office/drawing/2014/main" id="{F9E47ED3-12CF-428F-8E8F-CFD09E58AE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29" name="Line 7299">
            <a:extLst>
              <a:ext uri="{FF2B5EF4-FFF2-40B4-BE49-F238E27FC236}">
                <a16:creationId xmlns:a16="http://schemas.microsoft.com/office/drawing/2014/main" id="{425A58A2-7E49-4301-AE59-466096CCE6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3" name="Group 7300">
          <a:extLst>
            <a:ext uri="{FF2B5EF4-FFF2-40B4-BE49-F238E27FC236}">
              <a16:creationId xmlns:a16="http://schemas.microsoft.com/office/drawing/2014/main" id="{C41CD208-06AF-4632-AB0F-20F7132520FF}"/>
            </a:ext>
          </a:extLst>
        </xdr:cNvPr>
        <xdr:cNvGrpSpPr>
          <a:grpSpLocks/>
        </xdr:cNvGrpSpPr>
      </xdr:nvGrpSpPr>
      <xdr:grpSpPr bwMode="auto">
        <a:xfrm>
          <a:off x="4114800" y="10029825"/>
          <a:ext cx="238125" cy="0"/>
          <a:chOff x="466" y="3952"/>
          <a:chExt cx="28" cy="16"/>
        </a:xfrm>
      </xdr:grpSpPr>
      <xdr:sp macro="" textlink="">
        <xdr:nvSpPr>
          <xdr:cNvPr id="5391526" name="Line 7301">
            <a:extLst>
              <a:ext uri="{FF2B5EF4-FFF2-40B4-BE49-F238E27FC236}">
                <a16:creationId xmlns:a16="http://schemas.microsoft.com/office/drawing/2014/main" id="{29A874C6-0CFB-4BC8-AAAA-AA69AB2F2E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27" name="Line 7302">
            <a:extLst>
              <a:ext uri="{FF2B5EF4-FFF2-40B4-BE49-F238E27FC236}">
                <a16:creationId xmlns:a16="http://schemas.microsoft.com/office/drawing/2014/main" id="{6BD6BE98-7455-474D-824E-632E61D810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4" name="Group 7303">
          <a:extLst>
            <a:ext uri="{FF2B5EF4-FFF2-40B4-BE49-F238E27FC236}">
              <a16:creationId xmlns:a16="http://schemas.microsoft.com/office/drawing/2014/main" id="{E23C3A15-CCA2-43B8-BB8A-5B2F1473A68C}"/>
            </a:ext>
          </a:extLst>
        </xdr:cNvPr>
        <xdr:cNvGrpSpPr>
          <a:grpSpLocks/>
        </xdr:cNvGrpSpPr>
      </xdr:nvGrpSpPr>
      <xdr:grpSpPr bwMode="auto">
        <a:xfrm>
          <a:off x="4114800" y="10029825"/>
          <a:ext cx="238125" cy="0"/>
          <a:chOff x="466" y="3952"/>
          <a:chExt cx="28" cy="16"/>
        </a:xfrm>
      </xdr:grpSpPr>
      <xdr:sp macro="" textlink="">
        <xdr:nvSpPr>
          <xdr:cNvPr id="5391524" name="Line 7304">
            <a:extLst>
              <a:ext uri="{FF2B5EF4-FFF2-40B4-BE49-F238E27FC236}">
                <a16:creationId xmlns:a16="http://schemas.microsoft.com/office/drawing/2014/main" id="{F434FE17-6D6D-4434-A557-138999D2BC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25" name="Line 7305">
            <a:extLst>
              <a:ext uri="{FF2B5EF4-FFF2-40B4-BE49-F238E27FC236}">
                <a16:creationId xmlns:a16="http://schemas.microsoft.com/office/drawing/2014/main" id="{B702E9C0-6354-424C-A283-A06CBA5BF7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5" name="Group 7306">
          <a:extLst>
            <a:ext uri="{FF2B5EF4-FFF2-40B4-BE49-F238E27FC236}">
              <a16:creationId xmlns:a16="http://schemas.microsoft.com/office/drawing/2014/main" id="{5EBD12AE-E172-4228-80E2-EF82DBFCF956}"/>
            </a:ext>
          </a:extLst>
        </xdr:cNvPr>
        <xdr:cNvGrpSpPr>
          <a:grpSpLocks/>
        </xdr:cNvGrpSpPr>
      </xdr:nvGrpSpPr>
      <xdr:grpSpPr bwMode="auto">
        <a:xfrm>
          <a:off x="4114800" y="10029825"/>
          <a:ext cx="238125" cy="0"/>
          <a:chOff x="466" y="3952"/>
          <a:chExt cx="28" cy="16"/>
        </a:xfrm>
      </xdr:grpSpPr>
      <xdr:sp macro="" textlink="">
        <xdr:nvSpPr>
          <xdr:cNvPr id="5391522" name="Line 7307">
            <a:extLst>
              <a:ext uri="{FF2B5EF4-FFF2-40B4-BE49-F238E27FC236}">
                <a16:creationId xmlns:a16="http://schemas.microsoft.com/office/drawing/2014/main" id="{0C37C6E7-3F59-4C8B-A791-7C0BA374BC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23" name="Line 7308">
            <a:extLst>
              <a:ext uri="{FF2B5EF4-FFF2-40B4-BE49-F238E27FC236}">
                <a16:creationId xmlns:a16="http://schemas.microsoft.com/office/drawing/2014/main" id="{931E4BF9-1561-420D-AFB1-B0DE8B6F55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91396" name="Group 7309">
          <a:extLst>
            <a:ext uri="{FF2B5EF4-FFF2-40B4-BE49-F238E27FC236}">
              <a16:creationId xmlns:a16="http://schemas.microsoft.com/office/drawing/2014/main" id="{D74707D0-3F05-46DD-A4D8-2B193DAD7F9C}"/>
            </a:ext>
          </a:extLst>
        </xdr:cNvPr>
        <xdr:cNvGrpSpPr>
          <a:grpSpLocks/>
        </xdr:cNvGrpSpPr>
      </xdr:nvGrpSpPr>
      <xdr:grpSpPr bwMode="auto">
        <a:xfrm>
          <a:off x="3990975" y="10029825"/>
          <a:ext cx="228600" cy="0"/>
          <a:chOff x="466" y="3952"/>
          <a:chExt cx="28" cy="16"/>
        </a:xfrm>
      </xdr:grpSpPr>
      <xdr:sp macro="" textlink="">
        <xdr:nvSpPr>
          <xdr:cNvPr id="5391520" name="Line 7310">
            <a:extLst>
              <a:ext uri="{FF2B5EF4-FFF2-40B4-BE49-F238E27FC236}">
                <a16:creationId xmlns:a16="http://schemas.microsoft.com/office/drawing/2014/main" id="{19E115AB-EE04-4130-A254-8CA9CF9D9B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21" name="Line 7311">
            <a:extLst>
              <a:ext uri="{FF2B5EF4-FFF2-40B4-BE49-F238E27FC236}">
                <a16:creationId xmlns:a16="http://schemas.microsoft.com/office/drawing/2014/main" id="{968B328C-66CB-41C3-B66F-6C7DE9FF5B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97" name="Group 7312">
          <a:extLst>
            <a:ext uri="{FF2B5EF4-FFF2-40B4-BE49-F238E27FC236}">
              <a16:creationId xmlns:a16="http://schemas.microsoft.com/office/drawing/2014/main" id="{21015136-EB26-4D32-B4F9-021C2F380D9C}"/>
            </a:ext>
          </a:extLst>
        </xdr:cNvPr>
        <xdr:cNvGrpSpPr>
          <a:grpSpLocks/>
        </xdr:cNvGrpSpPr>
      </xdr:nvGrpSpPr>
      <xdr:grpSpPr bwMode="auto">
        <a:xfrm>
          <a:off x="4114800" y="10029825"/>
          <a:ext cx="228600" cy="0"/>
          <a:chOff x="466" y="3952"/>
          <a:chExt cx="28" cy="16"/>
        </a:xfrm>
      </xdr:grpSpPr>
      <xdr:sp macro="" textlink="">
        <xdr:nvSpPr>
          <xdr:cNvPr id="5391518" name="Line 7313">
            <a:extLst>
              <a:ext uri="{FF2B5EF4-FFF2-40B4-BE49-F238E27FC236}">
                <a16:creationId xmlns:a16="http://schemas.microsoft.com/office/drawing/2014/main" id="{1287BDE7-8C9E-486F-A0CD-0E6EFDFA742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19" name="Line 7314">
            <a:extLst>
              <a:ext uri="{FF2B5EF4-FFF2-40B4-BE49-F238E27FC236}">
                <a16:creationId xmlns:a16="http://schemas.microsoft.com/office/drawing/2014/main" id="{22315A8F-F579-4E5E-A7AB-B5B09FC56A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398" name="Group 7315">
          <a:extLst>
            <a:ext uri="{FF2B5EF4-FFF2-40B4-BE49-F238E27FC236}">
              <a16:creationId xmlns:a16="http://schemas.microsoft.com/office/drawing/2014/main" id="{5D34FEE0-6C7E-45A1-947B-F7FD6DAB0230}"/>
            </a:ext>
          </a:extLst>
        </xdr:cNvPr>
        <xdr:cNvGrpSpPr>
          <a:grpSpLocks/>
        </xdr:cNvGrpSpPr>
      </xdr:nvGrpSpPr>
      <xdr:grpSpPr bwMode="auto">
        <a:xfrm>
          <a:off x="4114800" y="10029825"/>
          <a:ext cx="228600" cy="0"/>
          <a:chOff x="466" y="3952"/>
          <a:chExt cx="28" cy="16"/>
        </a:xfrm>
      </xdr:grpSpPr>
      <xdr:sp macro="" textlink="">
        <xdr:nvSpPr>
          <xdr:cNvPr id="5391516" name="Line 7316">
            <a:extLst>
              <a:ext uri="{FF2B5EF4-FFF2-40B4-BE49-F238E27FC236}">
                <a16:creationId xmlns:a16="http://schemas.microsoft.com/office/drawing/2014/main" id="{5F0188B2-01BA-431E-AC0A-9B33F6CF149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17" name="Line 7317">
            <a:extLst>
              <a:ext uri="{FF2B5EF4-FFF2-40B4-BE49-F238E27FC236}">
                <a16:creationId xmlns:a16="http://schemas.microsoft.com/office/drawing/2014/main" id="{DF9F0E76-106B-43AB-B31C-43A8756810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399" name="Group 7318">
          <a:extLst>
            <a:ext uri="{FF2B5EF4-FFF2-40B4-BE49-F238E27FC236}">
              <a16:creationId xmlns:a16="http://schemas.microsoft.com/office/drawing/2014/main" id="{BAACBA6C-FC09-4370-B288-AE0B786957D6}"/>
            </a:ext>
          </a:extLst>
        </xdr:cNvPr>
        <xdr:cNvGrpSpPr>
          <a:grpSpLocks/>
        </xdr:cNvGrpSpPr>
      </xdr:nvGrpSpPr>
      <xdr:grpSpPr bwMode="auto">
        <a:xfrm>
          <a:off x="4114800" y="10029825"/>
          <a:ext cx="238125" cy="0"/>
          <a:chOff x="466" y="3952"/>
          <a:chExt cx="28" cy="16"/>
        </a:xfrm>
      </xdr:grpSpPr>
      <xdr:sp macro="" textlink="">
        <xdr:nvSpPr>
          <xdr:cNvPr id="5391514" name="Line 7319">
            <a:extLst>
              <a:ext uri="{FF2B5EF4-FFF2-40B4-BE49-F238E27FC236}">
                <a16:creationId xmlns:a16="http://schemas.microsoft.com/office/drawing/2014/main" id="{90E88E9D-FE55-4C3A-A12C-217DD98607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15" name="Line 7320">
            <a:extLst>
              <a:ext uri="{FF2B5EF4-FFF2-40B4-BE49-F238E27FC236}">
                <a16:creationId xmlns:a16="http://schemas.microsoft.com/office/drawing/2014/main" id="{86D8E146-527B-4C09-A22D-B10D526BC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00" name="Group 7321">
          <a:extLst>
            <a:ext uri="{FF2B5EF4-FFF2-40B4-BE49-F238E27FC236}">
              <a16:creationId xmlns:a16="http://schemas.microsoft.com/office/drawing/2014/main" id="{2029081C-E439-45D3-8F33-7F48682B1126}"/>
            </a:ext>
          </a:extLst>
        </xdr:cNvPr>
        <xdr:cNvGrpSpPr>
          <a:grpSpLocks/>
        </xdr:cNvGrpSpPr>
      </xdr:nvGrpSpPr>
      <xdr:grpSpPr bwMode="auto">
        <a:xfrm>
          <a:off x="4114800" y="10029825"/>
          <a:ext cx="228600" cy="0"/>
          <a:chOff x="466" y="3952"/>
          <a:chExt cx="28" cy="16"/>
        </a:xfrm>
      </xdr:grpSpPr>
      <xdr:sp macro="" textlink="">
        <xdr:nvSpPr>
          <xdr:cNvPr id="5391512" name="Line 7322">
            <a:extLst>
              <a:ext uri="{FF2B5EF4-FFF2-40B4-BE49-F238E27FC236}">
                <a16:creationId xmlns:a16="http://schemas.microsoft.com/office/drawing/2014/main" id="{2B0B3330-6638-42F6-8396-2E60CDC809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13" name="Line 7323">
            <a:extLst>
              <a:ext uri="{FF2B5EF4-FFF2-40B4-BE49-F238E27FC236}">
                <a16:creationId xmlns:a16="http://schemas.microsoft.com/office/drawing/2014/main" id="{139847EB-489D-4BDC-9B22-6B88FFB77A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01" name="Group 7324">
          <a:extLst>
            <a:ext uri="{FF2B5EF4-FFF2-40B4-BE49-F238E27FC236}">
              <a16:creationId xmlns:a16="http://schemas.microsoft.com/office/drawing/2014/main" id="{2471FF73-272A-458F-9EE8-F873653F9F12}"/>
            </a:ext>
          </a:extLst>
        </xdr:cNvPr>
        <xdr:cNvGrpSpPr>
          <a:grpSpLocks/>
        </xdr:cNvGrpSpPr>
      </xdr:nvGrpSpPr>
      <xdr:grpSpPr bwMode="auto">
        <a:xfrm>
          <a:off x="4114800" y="10029825"/>
          <a:ext cx="228600" cy="0"/>
          <a:chOff x="466" y="3952"/>
          <a:chExt cx="28" cy="16"/>
        </a:xfrm>
      </xdr:grpSpPr>
      <xdr:sp macro="" textlink="">
        <xdr:nvSpPr>
          <xdr:cNvPr id="5391510" name="Line 7325">
            <a:extLst>
              <a:ext uri="{FF2B5EF4-FFF2-40B4-BE49-F238E27FC236}">
                <a16:creationId xmlns:a16="http://schemas.microsoft.com/office/drawing/2014/main" id="{EA9E50CD-7FF0-4DAF-8DB3-C8A40C7AD8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11" name="Line 7326">
            <a:extLst>
              <a:ext uri="{FF2B5EF4-FFF2-40B4-BE49-F238E27FC236}">
                <a16:creationId xmlns:a16="http://schemas.microsoft.com/office/drawing/2014/main" id="{6845CCF8-6688-46AB-BF59-75799F735D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91402" name="Group 7327">
          <a:extLst>
            <a:ext uri="{FF2B5EF4-FFF2-40B4-BE49-F238E27FC236}">
              <a16:creationId xmlns:a16="http://schemas.microsoft.com/office/drawing/2014/main" id="{509BC81E-3904-41D2-A901-B252F083A464}"/>
            </a:ext>
          </a:extLst>
        </xdr:cNvPr>
        <xdr:cNvGrpSpPr>
          <a:grpSpLocks/>
        </xdr:cNvGrpSpPr>
      </xdr:nvGrpSpPr>
      <xdr:grpSpPr bwMode="auto">
        <a:xfrm>
          <a:off x="4114800" y="10029825"/>
          <a:ext cx="238125" cy="0"/>
          <a:chOff x="466" y="3952"/>
          <a:chExt cx="28" cy="16"/>
        </a:xfrm>
      </xdr:grpSpPr>
      <xdr:sp macro="" textlink="">
        <xdr:nvSpPr>
          <xdr:cNvPr id="5391508" name="Line 7328">
            <a:extLst>
              <a:ext uri="{FF2B5EF4-FFF2-40B4-BE49-F238E27FC236}">
                <a16:creationId xmlns:a16="http://schemas.microsoft.com/office/drawing/2014/main" id="{97285D86-D407-4CC0-BB38-7579585B1D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09" name="Line 7329">
            <a:extLst>
              <a:ext uri="{FF2B5EF4-FFF2-40B4-BE49-F238E27FC236}">
                <a16:creationId xmlns:a16="http://schemas.microsoft.com/office/drawing/2014/main" id="{D5C12B73-F503-43CA-A42B-F70CA14B79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03" name="Group 7330">
          <a:extLst>
            <a:ext uri="{FF2B5EF4-FFF2-40B4-BE49-F238E27FC236}">
              <a16:creationId xmlns:a16="http://schemas.microsoft.com/office/drawing/2014/main" id="{574BE506-E57C-44A7-8A2C-27DB9098D11F}"/>
            </a:ext>
          </a:extLst>
        </xdr:cNvPr>
        <xdr:cNvGrpSpPr>
          <a:grpSpLocks/>
        </xdr:cNvGrpSpPr>
      </xdr:nvGrpSpPr>
      <xdr:grpSpPr bwMode="auto">
        <a:xfrm>
          <a:off x="4695825" y="10029825"/>
          <a:ext cx="266700" cy="0"/>
          <a:chOff x="466" y="3952"/>
          <a:chExt cx="28" cy="16"/>
        </a:xfrm>
      </xdr:grpSpPr>
      <xdr:sp macro="" textlink="">
        <xdr:nvSpPr>
          <xdr:cNvPr id="5391506" name="Line 7331">
            <a:extLst>
              <a:ext uri="{FF2B5EF4-FFF2-40B4-BE49-F238E27FC236}">
                <a16:creationId xmlns:a16="http://schemas.microsoft.com/office/drawing/2014/main" id="{FE6740D5-60C2-42F4-8507-B2E5FA0252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07" name="Line 7332">
            <a:extLst>
              <a:ext uri="{FF2B5EF4-FFF2-40B4-BE49-F238E27FC236}">
                <a16:creationId xmlns:a16="http://schemas.microsoft.com/office/drawing/2014/main" id="{491A0A36-116E-447A-A4B4-534279E1B6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04" name="Group 7333">
          <a:extLst>
            <a:ext uri="{FF2B5EF4-FFF2-40B4-BE49-F238E27FC236}">
              <a16:creationId xmlns:a16="http://schemas.microsoft.com/office/drawing/2014/main" id="{F5A9DBB3-5A11-4970-821C-8CF715D7F3C2}"/>
            </a:ext>
          </a:extLst>
        </xdr:cNvPr>
        <xdr:cNvGrpSpPr>
          <a:grpSpLocks/>
        </xdr:cNvGrpSpPr>
      </xdr:nvGrpSpPr>
      <xdr:grpSpPr bwMode="auto">
        <a:xfrm>
          <a:off x="4695825" y="10029825"/>
          <a:ext cx="266700" cy="0"/>
          <a:chOff x="466" y="3952"/>
          <a:chExt cx="28" cy="16"/>
        </a:xfrm>
      </xdr:grpSpPr>
      <xdr:sp macro="" textlink="">
        <xdr:nvSpPr>
          <xdr:cNvPr id="5391504" name="Line 7334">
            <a:extLst>
              <a:ext uri="{FF2B5EF4-FFF2-40B4-BE49-F238E27FC236}">
                <a16:creationId xmlns:a16="http://schemas.microsoft.com/office/drawing/2014/main" id="{442E606A-4ACA-4189-BDAB-B4DD0812B5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05" name="Line 7335">
            <a:extLst>
              <a:ext uri="{FF2B5EF4-FFF2-40B4-BE49-F238E27FC236}">
                <a16:creationId xmlns:a16="http://schemas.microsoft.com/office/drawing/2014/main" id="{CC2317B7-8C50-467E-A4C5-A0230D30D3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05" name="Group 7336">
          <a:extLst>
            <a:ext uri="{FF2B5EF4-FFF2-40B4-BE49-F238E27FC236}">
              <a16:creationId xmlns:a16="http://schemas.microsoft.com/office/drawing/2014/main" id="{D44E8B47-1C35-4E7D-8B2B-E8491D684A16}"/>
            </a:ext>
          </a:extLst>
        </xdr:cNvPr>
        <xdr:cNvGrpSpPr>
          <a:grpSpLocks/>
        </xdr:cNvGrpSpPr>
      </xdr:nvGrpSpPr>
      <xdr:grpSpPr bwMode="auto">
        <a:xfrm>
          <a:off x="4695825" y="10029825"/>
          <a:ext cx="266700" cy="0"/>
          <a:chOff x="466" y="3952"/>
          <a:chExt cx="28" cy="16"/>
        </a:xfrm>
      </xdr:grpSpPr>
      <xdr:sp macro="" textlink="">
        <xdr:nvSpPr>
          <xdr:cNvPr id="5391502" name="Line 7337">
            <a:extLst>
              <a:ext uri="{FF2B5EF4-FFF2-40B4-BE49-F238E27FC236}">
                <a16:creationId xmlns:a16="http://schemas.microsoft.com/office/drawing/2014/main" id="{8F4D5AE9-2000-4E25-9327-0CBEACE285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03" name="Line 7338">
            <a:extLst>
              <a:ext uri="{FF2B5EF4-FFF2-40B4-BE49-F238E27FC236}">
                <a16:creationId xmlns:a16="http://schemas.microsoft.com/office/drawing/2014/main" id="{FBE90015-E61B-4EEC-A847-9576664A12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406" name="Group 7339">
          <a:extLst>
            <a:ext uri="{FF2B5EF4-FFF2-40B4-BE49-F238E27FC236}">
              <a16:creationId xmlns:a16="http://schemas.microsoft.com/office/drawing/2014/main" id="{3CC7FFDA-DA3E-43F0-9D19-0728FC8FC24E}"/>
            </a:ext>
          </a:extLst>
        </xdr:cNvPr>
        <xdr:cNvGrpSpPr>
          <a:grpSpLocks/>
        </xdr:cNvGrpSpPr>
      </xdr:nvGrpSpPr>
      <xdr:grpSpPr bwMode="auto">
        <a:xfrm>
          <a:off x="5476875" y="10029825"/>
          <a:ext cx="266700" cy="0"/>
          <a:chOff x="466" y="3952"/>
          <a:chExt cx="28" cy="16"/>
        </a:xfrm>
      </xdr:grpSpPr>
      <xdr:sp macro="" textlink="">
        <xdr:nvSpPr>
          <xdr:cNvPr id="5391500" name="Line 7340">
            <a:extLst>
              <a:ext uri="{FF2B5EF4-FFF2-40B4-BE49-F238E27FC236}">
                <a16:creationId xmlns:a16="http://schemas.microsoft.com/office/drawing/2014/main" id="{33BFDB37-40A1-4440-8EEC-2D774E30C7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501" name="Line 7341">
            <a:extLst>
              <a:ext uri="{FF2B5EF4-FFF2-40B4-BE49-F238E27FC236}">
                <a16:creationId xmlns:a16="http://schemas.microsoft.com/office/drawing/2014/main" id="{1807958E-4ACD-4854-8320-AA771138AA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407" name="Group 7342">
          <a:extLst>
            <a:ext uri="{FF2B5EF4-FFF2-40B4-BE49-F238E27FC236}">
              <a16:creationId xmlns:a16="http://schemas.microsoft.com/office/drawing/2014/main" id="{949D4C90-84EA-4C92-9443-62ACB2D890A1}"/>
            </a:ext>
          </a:extLst>
        </xdr:cNvPr>
        <xdr:cNvGrpSpPr>
          <a:grpSpLocks/>
        </xdr:cNvGrpSpPr>
      </xdr:nvGrpSpPr>
      <xdr:grpSpPr bwMode="auto">
        <a:xfrm>
          <a:off x="5476875" y="10029825"/>
          <a:ext cx="266700" cy="0"/>
          <a:chOff x="466" y="3952"/>
          <a:chExt cx="28" cy="16"/>
        </a:xfrm>
      </xdr:grpSpPr>
      <xdr:sp macro="" textlink="">
        <xdr:nvSpPr>
          <xdr:cNvPr id="5391498" name="Line 7343">
            <a:extLst>
              <a:ext uri="{FF2B5EF4-FFF2-40B4-BE49-F238E27FC236}">
                <a16:creationId xmlns:a16="http://schemas.microsoft.com/office/drawing/2014/main" id="{1FE737A3-985D-4152-9CFE-9BC1B20243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99" name="Line 7344">
            <a:extLst>
              <a:ext uri="{FF2B5EF4-FFF2-40B4-BE49-F238E27FC236}">
                <a16:creationId xmlns:a16="http://schemas.microsoft.com/office/drawing/2014/main" id="{955537D3-0C01-49D4-A2C9-15E05D39E4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408" name="Group 7345">
          <a:extLst>
            <a:ext uri="{FF2B5EF4-FFF2-40B4-BE49-F238E27FC236}">
              <a16:creationId xmlns:a16="http://schemas.microsoft.com/office/drawing/2014/main" id="{4E4011AF-949E-4FAA-AB02-FB6328D02E21}"/>
            </a:ext>
          </a:extLst>
        </xdr:cNvPr>
        <xdr:cNvGrpSpPr>
          <a:grpSpLocks/>
        </xdr:cNvGrpSpPr>
      </xdr:nvGrpSpPr>
      <xdr:grpSpPr bwMode="auto">
        <a:xfrm>
          <a:off x="5476875" y="10029825"/>
          <a:ext cx="266700" cy="0"/>
          <a:chOff x="466" y="3952"/>
          <a:chExt cx="28" cy="16"/>
        </a:xfrm>
      </xdr:grpSpPr>
      <xdr:sp macro="" textlink="">
        <xdr:nvSpPr>
          <xdr:cNvPr id="5391496" name="Line 7346">
            <a:extLst>
              <a:ext uri="{FF2B5EF4-FFF2-40B4-BE49-F238E27FC236}">
                <a16:creationId xmlns:a16="http://schemas.microsoft.com/office/drawing/2014/main" id="{70CB8CD9-940D-4F0B-8921-F517FDA2AA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97" name="Line 7347">
            <a:extLst>
              <a:ext uri="{FF2B5EF4-FFF2-40B4-BE49-F238E27FC236}">
                <a16:creationId xmlns:a16="http://schemas.microsoft.com/office/drawing/2014/main" id="{B6C2E3A6-8ABF-4252-9580-CC13648CFD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409" name="Group 7348">
          <a:extLst>
            <a:ext uri="{FF2B5EF4-FFF2-40B4-BE49-F238E27FC236}">
              <a16:creationId xmlns:a16="http://schemas.microsoft.com/office/drawing/2014/main" id="{B09F0E84-F3F0-4468-9BCF-39EA9E6352C9}"/>
            </a:ext>
          </a:extLst>
        </xdr:cNvPr>
        <xdr:cNvGrpSpPr>
          <a:grpSpLocks/>
        </xdr:cNvGrpSpPr>
      </xdr:nvGrpSpPr>
      <xdr:grpSpPr bwMode="auto">
        <a:xfrm>
          <a:off x="5476875" y="10029825"/>
          <a:ext cx="266700" cy="0"/>
          <a:chOff x="466" y="3952"/>
          <a:chExt cx="28" cy="16"/>
        </a:xfrm>
      </xdr:grpSpPr>
      <xdr:sp macro="" textlink="">
        <xdr:nvSpPr>
          <xdr:cNvPr id="5391494" name="Line 7349">
            <a:extLst>
              <a:ext uri="{FF2B5EF4-FFF2-40B4-BE49-F238E27FC236}">
                <a16:creationId xmlns:a16="http://schemas.microsoft.com/office/drawing/2014/main" id="{B0566F7F-7361-4CA7-A593-9158CD799D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95" name="Line 7350">
            <a:extLst>
              <a:ext uri="{FF2B5EF4-FFF2-40B4-BE49-F238E27FC236}">
                <a16:creationId xmlns:a16="http://schemas.microsoft.com/office/drawing/2014/main" id="{DEDF0497-86EC-48D9-8889-4B4465152E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91410" name="Group 7351">
          <a:extLst>
            <a:ext uri="{FF2B5EF4-FFF2-40B4-BE49-F238E27FC236}">
              <a16:creationId xmlns:a16="http://schemas.microsoft.com/office/drawing/2014/main" id="{2C5BD6FC-4A2B-4B9C-8BF7-A4B621C22646}"/>
            </a:ext>
          </a:extLst>
        </xdr:cNvPr>
        <xdr:cNvGrpSpPr>
          <a:grpSpLocks/>
        </xdr:cNvGrpSpPr>
      </xdr:nvGrpSpPr>
      <xdr:grpSpPr bwMode="auto">
        <a:xfrm>
          <a:off x="5476875" y="10029825"/>
          <a:ext cx="266700" cy="0"/>
          <a:chOff x="466" y="3952"/>
          <a:chExt cx="28" cy="16"/>
        </a:xfrm>
      </xdr:grpSpPr>
      <xdr:sp macro="" textlink="">
        <xdr:nvSpPr>
          <xdr:cNvPr id="5391492" name="Line 7352">
            <a:extLst>
              <a:ext uri="{FF2B5EF4-FFF2-40B4-BE49-F238E27FC236}">
                <a16:creationId xmlns:a16="http://schemas.microsoft.com/office/drawing/2014/main" id="{CB00070A-C540-403C-A39C-BDA64BC998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93" name="Line 7353">
            <a:extLst>
              <a:ext uri="{FF2B5EF4-FFF2-40B4-BE49-F238E27FC236}">
                <a16:creationId xmlns:a16="http://schemas.microsoft.com/office/drawing/2014/main" id="{92CD7217-B4FF-478D-8C2B-8F945949BA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11" name="Group 7354">
          <a:extLst>
            <a:ext uri="{FF2B5EF4-FFF2-40B4-BE49-F238E27FC236}">
              <a16:creationId xmlns:a16="http://schemas.microsoft.com/office/drawing/2014/main" id="{C4743633-2EC1-489E-975F-5E6C4B162564}"/>
            </a:ext>
          </a:extLst>
        </xdr:cNvPr>
        <xdr:cNvGrpSpPr>
          <a:grpSpLocks/>
        </xdr:cNvGrpSpPr>
      </xdr:nvGrpSpPr>
      <xdr:grpSpPr bwMode="auto">
        <a:xfrm>
          <a:off x="4114800" y="10029825"/>
          <a:ext cx="228600" cy="0"/>
          <a:chOff x="466" y="3952"/>
          <a:chExt cx="28" cy="16"/>
        </a:xfrm>
      </xdr:grpSpPr>
      <xdr:sp macro="" textlink="">
        <xdr:nvSpPr>
          <xdr:cNvPr id="5391490" name="Line 7355">
            <a:extLst>
              <a:ext uri="{FF2B5EF4-FFF2-40B4-BE49-F238E27FC236}">
                <a16:creationId xmlns:a16="http://schemas.microsoft.com/office/drawing/2014/main" id="{20CB3015-1D00-4599-859E-57127C8FCA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91" name="Line 7356">
            <a:extLst>
              <a:ext uri="{FF2B5EF4-FFF2-40B4-BE49-F238E27FC236}">
                <a16:creationId xmlns:a16="http://schemas.microsoft.com/office/drawing/2014/main" id="{8344755C-C02D-4DA2-BAAE-1F4DB1704F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12" name="Group 7357">
          <a:extLst>
            <a:ext uri="{FF2B5EF4-FFF2-40B4-BE49-F238E27FC236}">
              <a16:creationId xmlns:a16="http://schemas.microsoft.com/office/drawing/2014/main" id="{F8249C4E-FAEF-4770-904E-08692FF56355}"/>
            </a:ext>
          </a:extLst>
        </xdr:cNvPr>
        <xdr:cNvGrpSpPr>
          <a:grpSpLocks/>
        </xdr:cNvGrpSpPr>
      </xdr:nvGrpSpPr>
      <xdr:grpSpPr bwMode="auto">
        <a:xfrm>
          <a:off x="4695825" y="10029825"/>
          <a:ext cx="266700" cy="0"/>
          <a:chOff x="466" y="3952"/>
          <a:chExt cx="28" cy="16"/>
        </a:xfrm>
      </xdr:grpSpPr>
      <xdr:sp macro="" textlink="">
        <xdr:nvSpPr>
          <xdr:cNvPr id="5391488" name="Line 7358">
            <a:extLst>
              <a:ext uri="{FF2B5EF4-FFF2-40B4-BE49-F238E27FC236}">
                <a16:creationId xmlns:a16="http://schemas.microsoft.com/office/drawing/2014/main" id="{0CE6A0FD-D9F3-4F68-917A-6A60FC87E1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89" name="Line 7359">
            <a:extLst>
              <a:ext uri="{FF2B5EF4-FFF2-40B4-BE49-F238E27FC236}">
                <a16:creationId xmlns:a16="http://schemas.microsoft.com/office/drawing/2014/main" id="{887AD860-1156-479A-886C-BD5CDCC744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13" name="Group 7360">
          <a:extLst>
            <a:ext uri="{FF2B5EF4-FFF2-40B4-BE49-F238E27FC236}">
              <a16:creationId xmlns:a16="http://schemas.microsoft.com/office/drawing/2014/main" id="{F49022C8-3C21-431E-AA57-67E8C15E7126}"/>
            </a:ext>
          </a:extLst>
        </xdr:cNvPr>
        <xdr:cNvGrpSpPr>
          <a:grpSpLocks/>
        </xdr:cNvGrpSpPr>
      </xdr:nvGrpSpPr>
      <xdr:grpSpPr bwMode="auto">
        <a:xfrm>
          <a:off x="4114800" y="10029825"/>
          <a:ext cx="228600" cy="0"/>
          <a:chOff x="466" y="3952"/>
          <a:chExt cx="28" cy="16"/>
        </a:xfrm>
      </xdr:grpSpPr>
      <xdr:sp macro="" textlink="">
        <xdr:nvSpPr>
          <xdr:cNvPr id="5391486" name="Line 7361">
            <a:extLst>
              <a:ext uri="{FF2B5EF4-FFF2-40B4-BE49-F238E27FC236}">
                <a16:creationId xmlns:a16="http://schemas.microsoft.com/office/drawing/2014/main" id="{81ECB207-A05D-403A-8934-1355423EDF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87" name="Line 7362">
            <a:extLst>
              <a:ext uri="{FF2B5EF4-FFF2-40B4-BE49-F238E27FC236}">
                <a16:creationId xmlns:a16="http://schemas.microsoft.com/office/drawing/2014/main" id="{E0D9C02F-E44B-4021-8080-1FD1504079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14" name="Group 7363">
          <a:extLst>
            <a:ext uri="{FF2B5EF4-FFF2-40B4-BE49-F238E27FC236}">
              <a16:creationId xmlns:a16="http://schemas.microsoft.com/office/drawing/2014/main" id="{CEE8CC92-DC8D-49A0-A552-E563190AAB16}"/>
            </a:ext>
          </a:extLst>
        </xdr:cNvPr>
        <xdr:cNvGrpSpPr>
          <a:grpSpLocks/>
        </xdr:cNvGrpSpPr>
      </xdr:nvGrpSpPr>
      <xdr:grpSpPr bwMode="auto">
        <a:xfrm>
          <a:off x="4695825" y="10029825"/>
          <a:ext cx="266700" cy="0"/>
          <a:chOff x="466" y="3952"/>
          <a:chExt cx="28" cy="16"/>
        </a:xfrm>
      </xdr:grpSpPr>
      <xdr:sp macro="" textlink="">
        <xdr:nvSpPr>
          <xdr:cNvPr id="5391484" name="Line 7364">
            <a:extLst>
              <a:ext uri="{FF2B5EF4-FFF2-40B4-BE49-F238E27FC236}">
                <a16:creationId xmlns:a16="http://schemas.microsoft.com/office/drawing/2014/main" id="{135DD5B0-6BBD-4051-9016-7A846078EC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85" name="Line 7365">
            <a:extLst>
              <a:ext uri="{FF2B5EF4-FFF2-40B4-BE49-F238E27FC236}">
                <a16:creationId xmlns:a16="http://schemas.microsoft.com/office/drawing/2014/main" id="{BE3EFB29-A8D2-4CE6-951A-4B2937050B9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15" name="Group 7366">
          <a:extLst>
            <a:ext uri="{FF2B5EF4-FFF2-40B4-BE49-F238E27FC236}">
              <a16:creationId xmlns:a16="http://schemas.microsoft.com/office/drawing/2014/main" id="{2C1AC4BB-C456-45C5-BA13-C00EF175CAA8}"/>
            </a:ext>
          </a:extLst>
        </xdr:cNvPr>
        <xdr:cNvGrpSpPr>
          <a:grpSpLocks/>
        </xdr:cNvGrpSpPr>
      </xdr:nvGrpSpPr>
      <xdr:grpSpPr bwMode="auto">
        <a:xfrm>
          <a:off x="4114800" y="10029825"/>
          <a:ext cx="228600" cy="0"/>
          <a:chOff x="466" y="3952"/>
          <a:chExt cx="28" cy="16"/>
        </a:xfrm>
      </xdr:grpSpPr>
      <xdr:sp macro="" textlink="">
        <xdr:nvSpPr>
          <xdr:cNvPr id="5391482" name="Line 7367">
            <a:extLst>
              <a:ext uri="{FF2B5EF4-FFF2-40B4-BE49-F238E27FC236}">
                <a16:creationId xmlns:a16="http://schemas.microsoft.com/office/drawing/2014/main" id="{F506F890-099C-415E-B5A8-75DC479A0B7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83" name="Line 7368">
            <a:extLst>
              <a:ext uri="{FF2B5EF4-FFF2-40B4-BE49-F238E27FC236}">
                <a16:creationId xmlns:a16="http://schemas.microsoft.com/office/drawing/2014/main" id="{501169EF-D7FE-4EA3-A555-E7920DF228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16" name="Group 7369">
          <a:extLst>
            <a:ext uri="{FF2B5EF4-FFF2-40B4-BE49-F238E27FC236}">
              <a16:creationId xmlns:a16="http://schemas.microsoft.com/office/drawing/2014/main" id="{3B2CE431-874A-410A-9B0B-7EA6FAF23E85}"/>
            </a:ext>
          </a:extLst>
        </xdr:cNvPr>
        <xdr:cNvGrpSpPr>
          <a:grpSpLocks/>
        </xdr:cNvGrpSpPr>
      </xdr:nvGrpSpPr>
      <xdr:grpSpPr bwMode="auto">
        <a:xfrm>
          <a:off x="4695825" y="10029825"/>
          <a:ext cx="266700" cy="0"/>
          <a:chOff x="466" y="3952"/>
          <a:chExt cx="28" cy="16"/>
        </a:xfrm>
      </xdr:grpSpPr>
      <xdr:sp macro="" textlink="">
        <xdr:nvSpPr>
          <xdr:cNvPr id="5391480" name="Line 7370">
            <a:extLst>
              <a:ext uri="{FF2B5EF4-FFF2-40B4-BE49-F238E27FC236}">
                <a16:creationId xmlns:a16="http://schemas.microsoft.com/office/drawing/2014/main" id="{7AB29973-AF5B-4F17-B5EE-20C10FFCFC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81" name="Line 7371">
            <a:extLst>
              <a:ext uri="{FF2B5EF4-FFF2-40B4-BE49-F238E27FC236}">
                <a16:creationId xmlns:a16="http://schemas.microsoft.com/office/drawing/2014/main" id="{486D66FC-4F66-4FE8-BCE3-B3838E54F4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17" name="Group 7372">
          <a:extLst>
            <a:ext uri="{FF2B5EF4-FFF2-40B4-BE49-F238E27FC236}">
              <a16:creationId xmlns:a16="http://schemas.microsoft.com/office/drawing/2014/main" id="{261C1376-D28B-44B2-9765-CC19FB147FBB}"/>
            </a:ext>
          </a:extLst>
        </xdr:cNvPr>
        <xdr:cNvGrpSpPr>
          <a:grpSpLocks/>
        </xdr:cNvGrpSpPr>
      </xdr:nvGrpSpPr>
      <xdr:grpSpPr bwMode="auto">
        <a:xfrm>
          <a:off x="4114800" y="10029825"/>
          <a:ext cx="228600" cy="0"/>
          <a:chOff x="466" y="3952"/>
          <a:chExt cx="28" cy="16"/>
        </a:xfrm>
      </xdr:grpSpPr>
      <xdr:sp macro="" textlink="">
        <xdr:nvSpPr>
          <xdr:cNvPr id="5391478" name="Line 7373">
            <a:extLst>
              <a:ext uri="{FF2B5EF4-FFF2-40B4-BE49-F238E27FC236}">
                <a16:creationId xmlns:a16="http://schemas.microsoft.com/office/drawing/2014/main" id="{2FFB3FDA-636D-42F9-88E4-7DBFE6E54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79" name="Line 7374">
            <a:extLst>
              <a:ext uri="{FF2B5EF4-FFF2-40B4-BE49-F238E27FC236}">
                <a16:creationId xmlns:a16="http://schemas.microsoft.com/office/drawing/2014/main" id="{5405CCD8-9AF2-4E7F-872B-AC43C720D1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18" name="Group 7375">
          <a:extLst>
            <a:ext uri="{FF2B5EF4-FFF2-40B4-BE49-F238E27FC236}">
              <a16:creationId xmlns:a16="http://schemas.microsoft.com/office/drawing/2014/main" id="{AC86F996-7593-4D4D-9713-4387E953B129}"/>
            </a:ext>
          </a:extLst>
        </xdr:cNvPr>
        <xdr:cNvGrpSpPr>
          <a:grpSpLocks/>
        </xdr:cNvGrpSpPr>
      </xdr:nvGrpSpPr>
      <xdr:grpSpPr bwMode="auto">
        <a:xfrm>
          <a:off x="4695825" y="10029825"/>
          <a:ext cx="266700" cy="0"/>
          <a:chOff x="466" y="3952"/>
          <a:chExt cx="28" cy="16"/>
        </a:xfrm>
      </xdr:grpSpPr>
      <xdr:sp macro="" textlink="">
        <xdr:nvSpPr>
          <xdr:cNvPr id="5391476" name="Line 7376">
            <a:extLst>
              <a:ext uri="{FF2B5EF4-FFF2-40B4-BE49-F238E27FC236}">
                <a16:creationId xmlns:a16="http://schemas.microsoft.com/office/drawing/2014/main" id="{7189A4D9-EE58-4AD8-86BD-BD1206B0C9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77" name="Line 7377">
            <a:extLst>
              <a:ext uri="{FF2B5EF4-FFF2-40B4-BE49-F238E27FC236}">
                <a16:creationId xmlns:a16="http://schemas.microsoft.com/office/drawing/2014/main" id="{6F0A4ADA-F02B-4C02-9CAE-B696054FEA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19" name="Group 7378">
          <a:extLst>
            <a:ext uri="{FF2B5EF4-FFF2-40B4-BE49-F238E27FC236}">
              <a16:creationId xmlns:a16="http://schemas.microsoft.com/office/drawing/2014/main" id="{44217E0A-A304-4D33-9575-388753481202}"/>
            </a:ext>
          </a:extLst>
        </xdr:cNvPr>
        <xdr:cNvGrpSpPr>
          <a:grpSpLocks/>
        </xdr:cNvGrpSpPr>
      </xdr:nvGrpSpPr>
      <xdr:grpSpPr bwMode="auto">
        <a:xfrm>
          <a:off x="4114800" y="10029825"/>
          <a:ext cx="228600" cy="0"/>
          <a:chOff x="466" y="3952"/>
          <a:chExt cx="28" cy="16"/>
        </a:xfrm>
      </xdr:grpSpPr>
      <xdr:sp macro="" textlink="">
        <xdr:nvSpPr>
          <xdr:cNvPr id="5391474" name="Line 7379">
            <a:extLst>
              <a:ext uri="{FF2B5EF4-FFF2-40B4-BE49-F238E27FC236}">
                <a16:creationId xmlns:a16="http://schemas.microsoft.com/office/drawing/2014/main" id="{ECF2BF1A-8B92-4E9E-A0C9-9B605834AB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75" name="Line 7380">
            <a:extLst>
              <a:ext uri="{FF2B5EF4-FFF2-40B4-BE49-F238E27FC236}">
                <a16:creationId xmlns:a16="http://schemas.microsoft.com/office/drawing/2014/main" id="{229D10D0-4A6C-4B60-852E-49D49636F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20" name="Group 7381">
          <a:extLst>
            <a:ext uri="{FF2B5EF4-FFF2-40B4-BE49-F238E27FC236}">
              <a16:creationId xmlns:a16="http://schemas.microsoft.com/office/drawing/2014/main" id="{3E6DA517-DF29-4F88-88EA-9DB7C57CD0E7}"/>
            </a:ext>
          </a:extLst>
        </xdr:cNvPr>
        <xdr:cNvGrpSpPr>
          <a:grpSpLocks/>
        </xdr:cNvGrpSpPr>
      </xdr:nvGrpSpPr>
      <xdr:grpSpPr bwMode="auto">
        <a:xfrm>
          <a:off x="4114800" y="10029825"/>
          <a:ext cx="228600" cy="0"/>
          <a:chOff x="466" y="3952"/>
          <a:chExt cx="28" cy="16"/>
        </a:xfrm>
      </xdr:grpSpPr>
      <xdr:sp macro="" textlink="">
        <xdr:nvSpPr>
          <xdr:cNvPr id="5391472" name="Line 7382">
            <a:extLst>
              <a:ext uri="{FF2B5EF4-FFF2-40B4-BE49-F238E27FC236}">
                <a16:creationId xmlns:a16="http://schemas.microsoft.com/office/drawing/2014/main" id="{C97A13F7-1846-41E2-A66D-C5A2203083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73" name="Line 7383">
            <a:extLst>
              <a:ext uri="{FF2B5EF4-FFF2-40B4-BE49-F238E27FC236}">
                <a16:creationId xmlns:a16="http://schemas.microsoft.com/office/drawing/2014/main" id="{B92E9E6A-5AA8-4A17-BA91-32EAB9347E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21" name="Group 7384">
          <a:extLst>
            <a:ext uri="{FF2B5EF4-FFF2-40B4-BE49-F238E27FC236}">
              <a16:creationId xmlns:a16="http://schemas.microsoft.com/office/drawing/2014/main" id="{B0815361-C1C7-47E3-893C-88593AF2ECCE}"/>
            </a:ext>
          </a:extLst>
        </xdr:cNvPr>
        <xdr:cNvGrpSpPr>
          <a:grpSpLocks/>
        </xdr:cNvGrpSpPr>
      </xdr:nvGrpSpPr>
      <xdr:grpSpPr bwMode="auto">
        <a:xfrm>
          <a:off x="4114800" y="10029825"/>
          <a:ext cx="228600" cy="0"/>
          <a:chOff x="466" y="3952"/>
          <a:chExt cx="28" cy="16"/>
        </a:xfrm>
      </xdr:grpSpPr>
      <xdr:sp macro="" textlink="">
        <xdr:nvSpPr>
          <xdr:cNvPr id="5391470" name="Line 7385">
            <a:extLst>
              <a:ext uri="{FF2B5EF4-FFF2-40B4-BE49-F238E27FC236}">
                <a16:creationId xmlns:a16="http://schemas.microsoft.com/office/drawing/2014/main" id="{81733042-EB4E-469B-B560-DC7442F491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71" name="Line 7386">
            <a:extLst>
              <a:ext uri="{FF2B5EF4-FFF2-40B4-BE49-F238E27FC236}">
                <a16:creationId xmlns:a16="http://schemas.microsoft.com/office/drawing/2014/main" id="{7F3EBC88-1E2E-4A4D-9151-43044637AF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22" name="Group 7387">
          <a:extLst>
            <a:ext uri="{FF2B5EF4-FFF2-40B4-BE49-F238E27FC236}">
              <a16:creationId xmlns:a16="http://schemas.microsoft.com/office/drawing/2014/main" id="{DA77265B-640F-4093-84C2-04166C1D644A}"/>
            </a:ext>
          </a:extLst>
        </xdr:cNvPr>
        <xdr:cNvGrpSpPr>
          <a:grpSpLocks/>
        </xdr:cNvGrpSpPr>
      </xdr:nvGrpSpPr>
      <xdr:grpSpPr bwMode="auto">
        <a:xfrm>
          <a:off x="4114800" y="10029825"/>
          <a:ext cx="228600" cy="0"/>
          <a:chOff x="466" y="3952"/>
          <a:chExt cx="28" cy="16"/>
        </a:xfrm>
      </xdr:grpSpPr>
      <xdr:sp macro="" textlink="">
        <xdr:nvSpPr>
          <xdr:cNvPr id="5391468" name="Line 7388">
            <a:extLst>
              <a:ext uri="{FF2B5EF4-FFF2-40B4-BE49-F238E27FC236}">
                <a16:creationId xmlns:a16="http://schemas.microsoft.com/office/drawing/2014/main" id="{C7ED4171-4D1E-4823-8950-F2F350268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69" name="Line 7389">
            <a:extLst>
              <a:ext uri="{FF2B5EF4-FFF2-40B4-BE49-F238E27FC236}">
                <a16:creationId xmlns:a16="http://schemas.microsoft.com/office/drawing/2014/main" id="{15AB9FE1-D369-4BB6-BFEF-4721BB8FDE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23" name="Group 7390">
          <a:extLst>
            <a:ext uri="{FF2B5EF4-FFF2-40B4-BE49-F238E27FC236}">
              <a16:creationId xmlns:a16="http://schemas.microsoft.com/office/drawing/2014/main" id="{29A42B70-2E65-496E-9E16-C3E91D995130}"/>
            </a:ext>
          </a:extLst>
        </xdr:cNvPr>
        <xdr:cNvGrpSpPr>
          <a:grpSpLocks/>
        </xdr:cNvGrpSpPr>
      </xdr:nvGrpSpPr>
      <xdr:grpSpPr bwMode="auto">
        <a:xfrm>
          <a:off x="4114800" y="10029825"/>
          <a:ext cx="228600" cy="0"/>
          <a:chOff x="466" y="3952"/>
          <a:chExt cx="28" cy="16"/>
        </a:xfrm>
      </xdr:grpSpPr>
      <xdr:sp macro="" textlink="">
        <xdr:nvSpPr>
          <xdr:cNvPr id="5391466" name="Line 7391">
            <a:extLst>
              <a:ext uri="{FF2B5EF4-FFF2-40B4-BE49-F238E27FC236}">
                <a16:creationId xmlns:a16="http://schemas.microsoft.com/office/drawing/2014/main" id="{6FC04BE8-C241-4D63-8963-0AA529C9D1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67" name="Line 7392">
            <a:extLst>
              <a:ext uri="{FF2B5EF4-FFF2-40B4-BE49-F238E27FC236}">
                <a16:creationId xmlns:a16="http://schemas.microsoft.com/office/drawing/2014/main" id="{3558519D-BF87-404B-A5D8-49DC00A5D0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24" name="Group 7393">
          <a:extLst>
            <a:ext uri="{FF2B5EF4-FFF2-40B4-BE49-F238E27FC236}">
              <a16:creationId xmlns:a16="http://schemas.microsoft.com/office/drawing/2014/main" id="{B763FFC7-5188-4F8F-913C-8E1399DE97AC}"/>
            </a:ext>
          </a:extLst>
        </xdr:cNvPr>
        <xdr:cNvGrpSpPr>
          <a:grpSpLocks/>
        </xdr:cNvGrpSpPr>
      </xdr:nvGrpSpPr>
      <xdr:grpSpPr bwMode="auto">
        <a:xfrm>
          <a:off x="4695825" y="10029825"/>
          <a:ext cx="266700" cy="0"/>
          <a:chOff x="466" y="3952"/>
          <a:chExt cx="28" cy="16"/>
        </a:xfrm>
      </xdr:grpSpPr>
      <xdr:sp macro="" textlink="">
        <xdr:nvSpPr>
          <xdr:cNvPr id="5391464" name="Line 7394">
            <a:extLst>
              <a:ext uri="{FF2B5EF4-FFF2-40B4-BE49-F238E27FC236}">
                <a16:creationId xmlns:a16="http://schemas.microsoft.com/office/drawing/2014/main" id="{A9D503A2-52C7-4765-BF44-A0F0EEA9BC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65" name="Line 7395">
            <a:extLst>
              <a:ext uri="{FF2B5EF4-FFF2-40B4-BE49-F238E27FC236}">
                <a16:creationId xmlns:a16="http://schemas.microsoft.com/office/drawing/2014/main" id="{70BB9E6F-FA69-42D7-8F1F-BBC6CD3E16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25" name="Group 7396">
          <a:extLst>
            <a:ext uri="{FF2B5EF4-FFF2-40B4-BE49-F238E27FC236}">
              <a16:creationId xmlns:a16="http://schemas.microsoft.com/office/drawing/2014/main" id="{FD2BCE99-9101-433B-9A81-2DFD7CEDDA06}"/>
            </a:ext>
          </a:extLst>
        </xdr:cNvPr>
        <xdr:cNvGrpSpPr>
          <a:grpSpLocks/>
        </xdr:cNvGrpSpPr>
      </xdr:nvGrpSpPr>
      <xdr:grpSpPr bwMode="auto">
        <a:xfrm>
          <a:off x="4695825" y="10029825"/>
          <a:ext cx="266700" cy="0"/>
          <a:chOff x="466" y="3952"/>
          <a:chExt cx="28" cy="16"/>
        </a:xfrm>
      </xdr:grpSpPr>
      <xdr:sp macro="" textlink="">
        <xdr:nvSpPr>
          <xdr:cNvPr id="5391462" name="Line 7397">
            <a:extLst>
              <a:ext uri="{FF2B5EF4-FFF2-40B4-BE49-F238E27FC236}">
                <a16:creationId xmlns:a16="http://schemas.microsoft.com/office/drawing/2014/main" id="{6A3AA1BF-18CE-4368-85F8-DBDAE03AB9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63" name="Line 7398">
            <a:extLst>
              <a:ext uri="{FF2B5EF4-FFF2-40B4-BE49-F238E27FC236}">
                <a16:creationId xmlns:a16="http://schemas.microsoft.com/office/drawing/2014/main" id="{880833F4-3E18-4455-A522-440B9BA56D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26" name="Group 7399">
          <a:extLst>
            <a:ext uri="{FF2B5EF4-FFF2-40B4-BE49-F238E27FC236}">
              <a16:creationId xmlns:a16="http://schemas.microsoft.com/office/drawing/2014/main" id="{C3ABA900-60A4-4347-B44A-AE35012D6751}"/>
            </a:ext>
          </a:extLst>
        </xdr:cNvPr>
        <xdr:cNvGrpSpPr>
          <a:grpSpLocks/>
        </xdr:cNvGrpSpPr>
      </xdr:nvGrpSpPr>
      <xdr:grpSpPr bwMode="auto">
        <a:xfrm>
          <a:off x="4695825" y="10029825"/>
          <a:ext cx="266700" cy="0"/>
          <a:chOff x="466" y="3952"/>
          <a:chExt cx="28" cy="16"/>
        </a:xfrm>
      </xdr:grpSpPr>
      <xdr:sp macro="" textlink="">
        <xdr:nvSpPr>
          <xdr:cNvPr id="5391460" name="Line 7400">
            <a:extLst>
              <a:ext uri="{FF2B5EF4-FFF2-40B4-BE49-F238E27FC236}">
                <a16:creationId xmlns:a16="http://schemas.microsoft.com/office/drawing/2014/main" id="{FFEBF1FB-BD12-4568-9474-CC42B2A049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61" name="Line 7401">
            <a:extLst>
              <a:ext uri="{FF2B5EF4-FFF2-40B4-BE49-F238E27FC236}">
                <a16:creationId xmlns:a16="http://schemas.microsoft.com/office/drawing/2014/main" id="{54015013-AFF3-4BDE-8417-A809CB48EB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27" name="Group 7402">
          <a:extLst>
            <a:ext uri="{FF2B5EF4-FFF2-40B4-BE49-F238E27FC236}">
              <a16:creationId xmlns:a16="http://schemas.microsoft.com/office/drawing/2014/main" id="{0C48A14B-6679-42F5-8B5B-283476F9B92E}"/>
            </a:ext>
          </a:extLst>
        </xdr:cNvPr>
        <xdr:cNvGrpSpPr>
          <a:grpSpLocks/>
        </xdr:cNvGrpSpPr>
      </xdr:nvGrpSpPr>
      <xdr:grpSpPr bwMode="auto">
        <a:xfrm>
          <a:off x="4695825" y="10029825"/>
          <a:ext cx="266700" cy="0"/>
          <a:chOff x="466" y="3952"/>
          <a:chExt cx="28" cy="16"/>
        </a:xfrm>
      </xdr:grpSpPr>
      <xdr:sp macro="" textlink="">
        <xdr:nvSpPr>
          <xdr:cNvPr id="5391458" name="Line 7403">
            <a:extLst>
              <a:ext uri="{FF2B5EF4-FFF2-40B4-BE49-F238E27FC236}">
                <a16:creationId xmlns:a16="http://schemas.microsoft.com/office/drawing/2014/main" id="{2A2E35D2-C98D-40FC-92C7-735DAE8E98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59" name="Line 7404">
            <a:extLst>
              <a:ext uri="{FF2B5EF4-FFF2-40B4-BE49-F238E27FC236}">
                <a16:creationId xmlns:a16="http://schemas.microsoft.com/office/drawing/2014/main" id="{0C4CADAF-99D6-4196-89BA-783364D023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28" name="Group 7405">
          <a:extLst>
            <a:ext uri="{FF2B5EF4-FFF2-40B4-BE49-F238E27FC236}">
              <a16:creationId xmlns:a16="http://schemas.microsoft.com/office/drawing/2014/main" id="{C55FD73A-7774-43C3-879E-03418FB59BDF}"/>
            </a:ext>
          </a:extLst>
        </xdr:cNvPr>
        <xdr:cNvGrpSpPr>
          <a:grpSpLocks/>
        </xdr:cNvGrpSpPr>
      </xdr:nvGrpSpPr>
      <xdr:grpSpPr bwMode="auto">
        <a:xfrm>
          <a:off x="4695825" y="10029825"/>
          <a:ext cx="266700" cy="0"/>
          <a:chOff x="466" y="3952"/>
          <a:chExt cx="28" cy="16"/>
        </a:xfrm>
      </xdr:grpSpPr>
      <xdr:sp macro="" textlink="">
        <xdr:nvSpPr>
          <xdr:cNvPr id="5391456" name="Line 7406">
            <a:extLst>
              <a:ext uri="{FF2B5EF4-FFF2-40B4-BE49-F238E27FC236}">
                <a16:creationId xmlns:a16="http://schemas.microsoft.com/office/drawing/2014/main" id="{7DD3056B-76E2-406A-AC1E-0DC1360D61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57" name="Line 7407">
            <a:extLst>
              <a:ext uri="{FF2B5EF4-FFF2-40B4-BE49-F238E27FC236}">
                <a16:creationId xmlns:a16="http://schemas.microsoft.com/office/drawing/2014/main" id="{E7FE8BE0-294F-4F28-8A3C-CC6C99F448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91429" name="Group 7408">
          <a:extLst>
            <a:ext uri="{FF2B5EF4-FFF2-40B4-BE49-F238E27FC236}">
              <a16:creationId xmlns:a16="http://schemas.microsoft.com/office/drawing/2014/main" id="{CC663FC7-10D2-47F0-B58B-333EFFAAF1CA}"/>
            </a:ext>
          </a:extLst>
        </xdr:cNvPr>
        <xdr:cNvGrpSpPr>
          <a:grpSpLocks/>
        </xdr:cNvGrpSpPr>
      </xdr:nvGrpSpPr>
      <xdr:grpSpPr bwMode="auto">
        <a:xfrm>
          <a:off x="4114800" y="10029825"/>
          <a:ext cx="228600" cy="0"/>
          <a:chOff x="466" y="3952"/>
          <a:chExt cx="28" cy="16"/>
        </a:xfrm>
      </xdr:grpSpPr>
      <xdr:sp macro="" textlink="">
        <xdr:nvSpPr>
          <xdr:cNvPr id="5391454" name="Line 7409">
            <a:extLst>
              <a:ext uri="{FF2B5EF4-FFF2-40B4-BE49-F238E27FC236}">
                <a16:creationId xmlns:a16="http://schemas.microsoft.com/office/drawing/2014/main" id="{B76CCAEB-215C-450E-B20D-671DCB3D02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55" name="Line 7410">
            <a:extLst>
              <a:ext uri="{FF2B5EF4-FFF2-40B4-BE49-F238E27FC236}">
                <a16:creationId xmlns:a16="http://schemas.microsoft.com/office/drawing/2014/main" id="{DC7AA612-853E-4516-9387-12F4BA9B58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0" name="Group 7414">
          <a:extLst>
            <a:ext uri="{FF2B5EF4-FFF2-40B4-BE49-F238E27FC236}">
              <a16:creationId xmlns:a16="http://schemas.microsoft.com/office/drawing/2014/main" id="{8F9CDDCC-1738-47D5-933A-3E8FDA531DC2}"/>
            </a:ext>
          </a:extLst>
        </xdr:cNvPr>
        <xdr:cNvGrpSpPr>
          <a:grpSpLocks/>
        </xdr:cNvGrpSpPr>
      </xdr:nvGrpSpPr>
      <xdr:grpSpPr bwMode="auto">
        <a:xfrm>
          <a:off x="4695825" y="10029825"/>
          <a:ext cx="266700" cy="0"/>
          <a:chOff x="466" y="3952"/>
          <a:chExt cx="28" cy="16"/>
        </a:xfrm>
      </xdr:grpSpPr>
      <xdr:sp macro="" textlink="">
        <xdr:nvSpPr>
          <xdr:cNvPr id="5391452" name="Line 7415">
            <a:extLst>
              <a:ext uri="{FF2B5EF4-FFF2-40B4-BE49-F238E27FC236}">
                <a16:creationId xmlns:a16="http://schemas.microsoft.com/office/drawing/2014/main" id="{C22C0005-681E-44BC-B620-9F4B2668D4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53" name="Line 7416">
            <a:extLst>
              <a:ext uri="{FF2B5EF4-FFF2-40B4-BE49-F238E27FC236}">
                <a16:creationId xmlns:a16="http://schemas.microsoft.com/office/drawing/2014/main" id="{62A0E6F3-C721-4C22-B50A-CBCB1AF57E5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1" name="Group 7417">
          <a:extLst>
            <a:ext uri="{FF2B5EF4-FFF2-40B4-BE49-F238E27FC236}">
              <a16:creationId xmlns:a16="http://schemas.microsoft.com/office/drawing/2014/main" id="{C6D35BCD-1811-43E9-A9E5-3B962E68FC05}"/>
            </a:ext>
          </a:extLst>
        </xdr:cNvPr>
        <xdr:cNvGrpSpPr>
          <a:grpSpLocks/>
        </xdr:cNvGrpSpPr>
      </xdr:nvGrpSpPr>
      <xdr:grpSpPr bwMode="auto">
        <a:xfrm>
          <a:off x="4695825" y="10029825"/>
          <a:ext cx="266700" cy="0"/>
          <a:chOff x="466" y="3952"/>
          <a:chExt cx="28" cy="16"/>
        </a:xfrm>
      </xdr:grpSpPr>
      <xdr:sp macro="" textlink="">
        <xdr:nvSpPr>
          <xdr:cNvPr id="5391450" name="Line 7418">
            <a:extLst>
              <a:ext uri="{FF2B5EF4-FFF2-40B4-BE49-F238E27FC236}">
                <a16:creationId xmlns:a16="http://schemas.microsoft.com/office/drawing/2014/main" id="{F05F52D9-26BE-421C-9AA1-588B68EDFB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51" name="Line 7419">
            <a:extLst>
              <a:ext uri="{FF2B5EF4-FFF2-40B4-BE49-F238E27FC236}">
                <a16:creationId xmlns:a16="http://schemas.microsoft.com/office/drawing/2014/main" id="{4AE27D56-323E-472F-8B86-6F278D2569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91432" name="Group 7420">
          <a:extLst>
            <a:ext uri="{FF2B5EF4-FFF2-40B4-BE49-F238E27FC236}">
              <a16:creationId xmlns:a16="http://schemas.microsoft.com/office/drawing/2014/main" id="{C4811F08-9B64-49C7-8681-B8B0CA45A9F0}"/>
            </a:ext>
          </a:extLst>
        </xdr:cNvPr>
        <xdr:cNvGrpSpPr>
          <a:grpSpLocks/>
        </xdr:cNvGrpSpPr>
      </xdr:nvGrpSpPr>
      <xdr:grpSpPr bwMode="auto">
        <a:xfrm>
          <a:off x="5476875" y="10029825"/>
          <a:ext cx="228600" cy="0"/>
          <a:chOff x="466" y="3952"/>
          <a:chExt cx="28" cy="16"/>
        </a:xfrm>
      </xdr:grpSpPr>
      <xdr:sp macro="" textlink="">
        <xdr:nvSpPr>
          <xdr:cNvPr id="5391448" name="Line 7421">
            <a:extLst>
              <a:ext uri="{FF2B5EF4-FFF2-40B4-BE49-F238E27FC236}">
                <a16:creationId xmlns:a16="http://schemas.microsoft.com/office/drawing/2014/main" id="{2BAE78D0-0DD0-48B3-8DBA-B68F33CB10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49" name="Line 7422">
            <a:extLst>
              <a:ext uri="{FF2B5EF4-FFF2-40B4-BE49-F238E27FC236}">
                <a16:creationId xmlns:a16="http://schemas.microsoft.com/office/drawing/2014/main" id="{8A652113-68C2-4576-93D4-D8C318E791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3" name="Group 7423">
          <a:extLst>
            <a:ext uri="{FF2B5EF4-FFF2-40B4-BE49-F238E27FC236}">
              <a16:creationId xmlns:a16="http://schemas.microsoft.com/office/drawing/2014/main" id="{473DBAE0-4DF1-4E47-AA73-148A828139E1}"/>
            </a:ext>
          </a:extLst>
        </xdr:cNvPr>
        <xdr:cNvGrpSpPr>
          <a:grpSpLocks/>
        </xdr:cNvGrpSpPr>
      </xdr:nvGrpSpPr>
      <xdr:grpSpPr bwMode="auto">
        <a:xfrm>
          <a:off x="4695825" y="10029825"/>
          <a:ext cx="266700" cy="0"/>
          <a:chOff x="466" y="3952"/>
          <a:chExt cx="28" cy="16"/>
        </a:xfrm>
      </xdr:grpSpPr>
      <xdr:sp macro="" textlink="">
        <xdr:nvSpPr>
          <xdr:cNvPr id="5391446" name="Line 7424">
            <a:extLst>
              <a:ext uri="{FF2B5EF4-FFF2-40B4-BE49-F238E27FC236}">
                <a16:creationId xmlns:a16="http://schemas.microsoft.com/office/drawing/2014/main" id="{2BF74AB7-6F19-42EC-A87B-C7D8B2E484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47" name="Line 7425">
            <a:extLst>
              <a:ext uri="{FF2B5EF4-FFF2-40B4-BE49-F238E27FC236}">
                <a16:creationId xmlns:a16="http://schemas.microsoft.com/office/drawing/2014/main" id="{697F17E7-2AA2-41F8-AD25-25AF36946F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4" name="Group 7426">
          <a:extLst>
            <a:ext uri="{FF2B5EF4-FFF2-40B4-BE49-F238E27FC236}">
              <a16:creationId xmlns:a16="http://schemas.microsoft.com/office/drawing/2014/main" id="{A5EEE9CD-A7B2-408F-8B6A-8961B6E3B7B4}"/>
            </a:ext>
          </a:extLst>
        </xdr:cNvPr>
        <xdr:cNvGrpSpPr>
          <a:grpSpLocks/>
        </xdr:cNvGrpSpPr>
      </xdr:nvGrpSpPr>
      <xdr:grpSpPr bwMode="auto">
        <a:xfrm>
          <a:off x="4695825" y="10029825"/>
          <a:ext cx="266700" cy="0"/>
          <a:chOff x="466" y="3952"/>
          <a:chExt cx="28" cy="16"/>
        </a:xfrm>
      </xdr:grpSpPr>
      <xdr:sp macro="" textlink="">
        <xdr:nvSpPr>
          <xdr:cNvPr id="5391444" name="Line 7427">
            <a:extLst>
              <a:ext uri="{FF2B5EF4-FFF2-40B4-BE49-F238E27FC236}">
                <a16:creationId xmlns:a16="http://schemas.microsoft.com/office/drawing/2014/main" id="{FA03812E-3D57-454B-9AD6-6C948C89AC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45" name="Line 7428">
            <a:extLst>
              <a:ext uri="{FF2B5EF4-FFF2-40B4-BE49-F238E27FC236}">
                <a16:creationId xmlns:a16="http://schemas.microsoft.com/office/drawing/2014/main" id="{5854CC9C-7595-4924-A7CE-F4779508AF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5" name="Group 7429">
          <a:extLst>
            <a:ext uri="{FF2B5EF4-FFF2-40B4-BE49-F238E27FC236}">
              <a16:creationId xmlns:a16="http://schemas.microsoft.com/office/drawing/2014/main" id="{28263695-9A37-4793-A9AC-91ABF6B1B644}"/>
            </a:ext>
          </a:extLst>
        </xdr:cNvPr>
        <xdr:cNvGrpSpPr>
          <a:grpSpLocks/>
        </xdr:cNvGrpSpPr>
      </xdr:nvGrpSpPr>
      <xdr:grpSpPr bwMode="auto">
        <a:xfrm>
          <a:off x="4695825" y="10029825"/>
          <a:ext cx="266700" cy="0"/>
          <a:chOff x="466" y="3952"/>
          <a:chExt cx="28" cy="16"/>
        </a:xfrm>
      </xdr:grpSpPr>
      <xdr:sp macro="" textlink="">
        <xdr:nvSpPr>
          <xdr:cNvPr id="5391442" name="Line 7430">
            <a:extLst>
              <a:ext uri="{FF2B5EF4-FFF2-40B4-BE49-F238E27FC236}">
                <a16:creationId xmlns:a16="http://schemas.microsoft.com/office/drawing/2014/main" id="{F051E8A6-5437-4A2F-A225-55FD24A92B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43" name="Line 7431">
            <a:extLst>
              <a:ext uri="{FF2B5EF4-FFF2-40B4-BE49-F238E27FC236}">
                <a16:creationId xmlns:a16="http://schemas.microsoft.com/office/drawing/2014/main" id="{C1361D73-E740-4F54-BA25-5601CB3BBC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91436" name="Group 7432">
          <a:extLst>
            <a:ext uri="{FF2B5EF4-FFF2-40B4-BE49-F238E27FC236}">
              <a16:creationId xmlns:a16="http://schemas.microsoft.com/office/drawing/2014/main" id="{60359A46-38F4-49F3-8C45-6314D38F4AF3}"/>
            </a:ext>
          </a:extLst>
        </xdr:cNvPr>
        <xdr:cNvGrpSpPr>
          <a:grpSpLocks/>
        </xdr:cNvGrpSpPr>
      </xdr:nvGrpSpPr>
      <xdr:grpSpPr bwMode="auto">
        <a:xfrm>
          <a:off x="4695825" y="10029825"/>
          <a:ext cx="266700" cy="0"/>
          <a:chOff x="466" y="3952"/>
          <a:chExt cx="28" cy="16"/>
        </a:xfrm>
      </xdr:grpSpPr>
      <xdr:sp macro="" textlink="">
        <xdr:nvSpPr>
          <xdr:cNvPr id="5391440" name="Line 7433">
            <a:extLst>
              <a:ext uri="{FF2B5EF4-FFF2-40B4-BE49-F238E27FC236}">
                <a16:creationId xmlns:a16="http://schemas.microsoft.com/office/drawing/2014/main" id="{D2B64CC1-E508-49E3-A20A-BC594ED381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41" name="Line 7434">
            <a:extLst>
              <a:ext uri="{FF2B5EF4-FFF2-40B4-BE49-F238E27FC236}">
                <a16:creationId xmlns:a16="http://schemas.microsoft.com/office/drawing/2014/main" id="{D668E3AE-4F0F-40B6-B471-1999962BA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91437" name="Group 7435">
          <a:extLst>
            <a:ext uri="{FF2B5EF4-FFF2-40B4-BE49-F238E27FC236}">
              <a16:creationId xmlns:a16="http://schemas.microsoft.com/office/drawing/2014/main" id="{2EBFCD35-1FEB-4220-9DE0-9910717A0380}"/>
            </a:ext>
          </a:extLst>
        </xdr:cNvPr>
        <xdr:cNvGrpSpPr>
          <a:grpSpLocks/>
        </xdr:cNvGrpSpPr>
      </xdr:nvGrpSpPr>
      <xdr:grpSpPr bwMode="auto">
        <a:xfrm>
          <a:off x="4572000" y="10029825"/>
          <a:ext cx="228600" cy="0"/>
          <a:chOff x="466" y="3952"/>
          <a:chExt cx="28" cy="16"/>
        </a:xfrm>
      </xdr:grpSpPr>
      <xdr:sp macro="" textlink="">
        <xdr:nvSpPr>
          <xdr:cNvPr id="5391438" name="Line 7436">
            <a:extLst>
              <a:ext uri="{FF2B5EF4-FFF2-40B4-BE49-F238E27FC236}">
                <a16:creationId xmlns:a16="http://schemas.microsoft.com/office/drawing/2014/main" id="{407AA897-77D4-4906-B32E-7C03B52632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91439" name="Line 7437">
            <a:extLst>
              <a:ext uri="{FF2B5EF4-FFF2-40B4-BE49-F238E27FC236}">
                <a16:creationId xmlns:a16="http://schemas.microsoft.com/office/drawing/2014/main" id="{8A8803DC-E3AC-49ED-B024-62D9EC159F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5372958" name="Group 4">
          <a:hlinkClick xmlns:r="http://schemas.openxmlformats.org/officeDocument/2006/relationships" r:id="rId1" tooltip="Click for Bid Form"/>
          <a:extLst>
            <a:ext uri="{FF2B5EF4-FFF2-40B4-BE49-F238E27FC236}">
              <a16:creationId xmlns:a16="http://schemas.microsoft.com/office/drawing/2014/main" id="{9075537D-244B-42EB-82CD-CCE18E74E5EE}"/>
            </a:ext>
          </a:extLst>
        </xdr:cNvPr>
        <xdr:cNvGrpSpPr>
          <a:grpSpLocks/>
        </xdr:cNvGrpSpPr>
      </xdr:nvGrpSpPr>
      <xdr:grpSpPr bwMode="auto">
        <a:xfrm>
          <a:off x="7477125" y="19050"/>
          <a:ext cx="0" cy="942975"/>
          <a:chOff x="784" y="2"/>
          <a:chExt cx="116" cy="73"/>
        </a:xfrm>
      </xdr:grpSpPr>
      <xdr:sp macro="" textlink="">
        <xdr:nvSpPr>
          <xdr:cNvPr id="5372959" name="AutoShape 2">
            <a:extLst>
              <a:ext uri="{FF2B5EF4-FFF2-40B4-BE49-F238E27FC236}">
                <a16:creationId xmlns:a16="http://schemas.microsoft.com/office/drawing/2014/main" id="{5B3BBAA8-D523-498B-8BAE-3629B2B9B689}"/>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35348138-4F98-40C2-8FC5-AD918E6ADA12}"/>
              </a:ext>
            </a:extLst>
          </xdr:cNvPr>
          <xdr:cNvSpPr txBox="1">
            <a:spLocks noChangeArrowheads="1"/>
          </xdr:cNvSpPr>
        </xdr:nvSpPr>
        <xdr:spPr bwMode="auto">
          <a:xfrm>
            <a:off x="7477125" y="199112579961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C2B0C1E1-70C4-4E0B-8DC1-244D5A04E6F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7F2B4C52-9FC9-451A-8359-16921B81EF14}"/>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D18A79DF-CB35-4B12-95B2-9D0E6D5B5B16}"/>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5377054" name="Group 10">
          <a:hlinkClick xmlns:r="http://schemas.openxmlformats.org/officeDocument/2006/relationships" r:id="rId1" tooltip="Back to Cover Page"/>
          <a:extLst>
            <a:ext uri="{FF2B5EF4-FFF2-40B4-BE49-F238E27FC236}">
              <a16:creationId xmlns:a16="http://schemas.microsoft.com/office/drawing/2014/main" id="{7D9CB6B8-D929-4FD5-849F-0B041EB76A64}"/>
            </a:ext>
          </a:extLst>
        </xdr:cNvPr>
        <xdr:cNvGrpSpPr>
          <a:grpSpLocks/>
        </xdr:cNvGrpSpPr>
      </xdr:nvGrpSpPr>
      <xdr:grpSpPr bwMode="auto">
        <a:xfrm>
          <a:off x="6848475" y="104775"/>
          <a:ext cx="0" cy="742950"/>
          <a:chOff x="744" y="11"/>
          <a:chExt cx="113" cy="74"/>
        </a:xfrm>
      </xdr:grpSpPr>
      <xdr:sp macro="" textlink="">
        <xdr:nvSpPr>
          <xdr:cNvPr id="5377055" name="AutoShape 7">
            <a:extLst>
              <a:ext uri="{FF2B5EF4-FFF2-40B4-BE49-F238E27FC236}">
                <a16:creationId xmlns:a16="http://schemas.microsoft.com/office/drawing/2014/main" id="{23DB30BE-E886-43CA-83D4-667D80618112}"/>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87419756-918A-437A-822C-4C0D1391AA24}"/>
              </a:ext>
            </a:extLst>
          </xdr:cNvPr>
          <xdr:cNvSpPr txBox="1">
            <a:spLocks noChangeArrowheads="1"/>
          </xdr:cNvSpPr>
        </xdr:nvSpPr>
        <xdr:spPr bwMode="auto">
          <a:xfrm>
            <a:off x="6848475" y="9601031902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DA9AEAE-0DE8-464E-B1C8-73E087CC9EB9}" protected="1">
  <header guid="{8DA9AEAE-0DE8-464E-B1C8-73E087CC9EB9}" dateTime="2023-06-01T12:16:41" maxSheetId="29" userName="Jasminder Singh Bhatia {जसमिंदर सिंह}"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4.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5.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6.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8.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9.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0.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1.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2.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13.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14.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15.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10"/>
  <sheetViews>
    <sheetView workbookViewId="0">
      <selection activeCell="B7" sqref="B7"/>
    </sheetView>
  </sheetViews>
  <sheetFormatPr defaultRowHeight="16.5"/>
  <cols>
    <col min="1" max="1" width="18" customWidth="1"/>
    <col min="2" max="2" width="71.875" customWidth="1"/>
  </cols>
  <sheetData>
    <row r="1" spans="1:8" ht="63.75" customHeight="1">
      <c r="A1" s="327" t="s">
        <v>471</v>
      </c>
      <c r="B1" s="1298" t="s">
        <v>742</v>
      </c>
      <c r="C1" s="797"/>
      <c r="D1" s="797"/>
      <c r="E1" s="797"/>
      <c r="F1" s="797"/>
      <c r="G1" s="797"/>
      <c r="H1" s="797"/>
    </row>
    <row r="2" spans="1:8">
      <c r="B2" s="572"/>
    </row>
    <row r="3" spans="1:8">
      <c r="A3" t="s">
        <v>308</v>
      </c>
      <c r="B3" s="787"/>
    </row>
    <row r="5" spans="1:8">
      <c r="A5" t="s">
        <v>309</v>
      </c>
      <c r="B5" s="1300" t="s">
        <v>743</v>
      </c>
      <c r="C5" s="1301"/>
      <c r="D5" s="1301"/>
      <c r="E5" s="1301"/>
      <c r="F5" s="1301"/>
      <c r="G5" s="1301"/>
      <c r="H5" s="1301"/>
    </row>
    <row r="7" spans="1:8">
      <c r="B7" s="1279" t="s">
        <v>661</v>
      </c>
    </row>
    <row r="10" spans="1:8">
      <c r="B10" s="1285"/>
    </row>
  </sheetData>
  <sheetProtection formatColumns="0" formatRows="0" selectLockedCells="1" selectUnlockedCells="1"/>
  <customSheetViews>
    <customSheetView guid="{5B9C0546-2FBD-4576-A153-DCD33F81DF27}" state="hidden">
      <selection activeCell="B7" sqref="B7"/>
      <pageMargins left="0.75" right="0.75" top="1" bottom="1" header="0.5" footer="0.5"/>
      <pageSetup orientation="portrait" r:id="rId1"/>
      <headerFooter alignWithMargins="0"/>
    </customSheetView>
    <customSheetView guid="{563446CD-EB1B-4F94-95CE-012C7C73EC8C}" state="hidden">
      <selection activeCell="B13" sqref="B13"/>
      <pageMargins left="0.75" right="0.75" top="1" bottom="1" header="0.5" footer="0.5"/>
      <pageSetup orientation="portrait" r:id="rId2"/>
      <headerFooter alignWithMargins="0"/>
    </customSheetView>
    <customSheetView guid="{1E0C44A1-9358-4FBD-8C2C-4DB661DA1476}" state="hidden">
      <selection activeCell="B14" sqref="B14"/>
      <pageMargins left="0.75" right="0.75" top="1" bottom="1" header="0.5" footer="0.5"/>
      <pageSetup orientation="portrait" r:id="rId3"/>
      <headerFooter alignWithMargins="0"/>
    </customSheetView>
    <customSheetView guid="{498493C3-769C-4143-9114-C68CD1D40B11}" state="hidden">
      <selection activeCell="B13" sqref="B13"/>
      <pageMargins left="0.75" right="0.75" top="1" bottom="1" header="0.5" footer="0.5"/>
      <pageSetup orientation="portrait" r:id="rId4"/>
      <headerFooter alignWithMargins="0"/>
    </customSheetView>
    <customSheetView guid="{C431BC99-7569-44AB-83F6-AB73BDED3783}" state="hidden">
      <selection activeCell="B11" sqref="B11"/>
      <pageMargins left="0.75" right="0.75" top="1" bottom="1" header="0.5" footer="0.5"/>
      <pageSetup orientation="portrait" r:id="rId5"/>
      <headerFooter alignWithMargins="0"/>
    </customSheetView>
    <customSheetView guid="{E97134B6-5E8D-4951-8DA0-73D065532361}" state="hidden">
      <selection activeCell="B1" sqref="B1:H1"/>
      <pageMargins left="0.75" right="0.75" top="1" bottom="1" header="0.5" footer="0.5"/>
      <pageSetup orientation="portrait" r:id="rId6"/>
      <headerFooter alignWithMargins="0"/>
    </customSheetView>
    <customSheetView guid="{D0757F9E-DF41-4B40-A5E5-F4F8FDD8D61D}" state="hidden">
      <selection activeCell="B6" sqref="B6"/>
      <pageMargins left="0.75" right="0.75" top="1" bottom="1" header="0.5" footer="0.5"/>
      <pageSetup orientation="portrait" r:id="rId7"/>
      <headerFooter alignWithMargins="0"/>
    </customSheetView>
    <customSheetView guid="{EE46BCD1-F715-4FA9-A5FC-1B125AD601E0}" state="hidden">
      <selection activeCell="B5" sqref="B5:H5"/>
      <pageMargins left="0.75" right="0.75" top="1" bottom="1" header="0.5" footer="0.5"/>
      <pageSetup orientation="portrait" r:id="rId8"/>
      <headerFooter alignWithMargins="0"/>
    </customSheetView>
    <customSheetView guid="{4AA1107B-A795-4744-B566-827168772C7A}" state="hidden">
      <selection activeCell="B2" sqref="B2"/>
      <pageMargins left="0.75" right="0.75" top="1" bottom="1" header="0.5" footer="0.5"/>
      <pageSetup orientation="portrait" r:id="rId9"/>
      <headerFooter alignWithMargins="0"/>
    </customSheetView>
    <customSheetView guid="{B23AD343-29DA-4CE0-BD10-47BF44F3782F}" state="hidden">
      <selection activeCell="B10" sqref="B10"/>
      <pageMargins left="0.75" right="0.75" top="1" bottom="1" header="0.5" footer="0.5"/>
      <pageSetup orientation="portrait" r:id="rId10"/>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A7DBDDEF-9245-44C6-9EBF-032DB6E1C0A2}" state="hidden">
      <selection activeCell="B8" sqref="B8"/>
      <pageMargins left="0.75" right="0.75" top="1" bottom="1" header="0.5" footer="0.5"/>
      <pageSetup orientation="portrait" r:id="rId13"/>
      <headerFooter alignWithMargins="0"/>
    </customSheetView>
    <customSheetView guid="{7487ED9F-BBED-4B2A-9631-22F1A430946B}" state="hidden">
      <selection activeCell="B2" sqref="B2"/>
      <pageMargins left="0.75" right="0.75" top="1" bottom="1" header="0.5" footer="0.5"/>
      <pageSetup orientation="portrait" r:id="rId14"/>
      <headerFooter alignWithMargins="0"/>
    </customSheetView>
    <customSheetView guid="{B3CE7B10-A914-4559-A6DA-AED8C22AFD6D}" state="hidden">
      <selection activeCell="B7" sqref="B7"/>
      <pageMargins left="0.75" right="0.75" top="1" bottom="1" header="0.5" footer="0.5"/>
      <pageSetup orientation="portrait" r:id="rId15"/>
      <headerFooter alignWithMargins="0"/>
    </customSheetView>
    <customSheetView guid="{D53177B2-31EC-4222-B97A-A37DCFD9E45B}" state="hidden">
      <selection activeCell="B1" sqref="B1:H1"/>
      <pageMargins left="0.75" right="0.75" top="1" bottom="1" header="0.5" footer="0.5"/>
      <pageSetup orientation="portrait" r:id="rId16"/>
      <headerFooter alignWithMargins="0"/>
    </customSheetView>
    <customSheetView guid="{223BC0FC-814D-40F0-9795-CE82A16FF3A5}" state="hidden">
      <selection activeCell="B10" sqref="B10"/>
      <pageMargins left="0.75" right="0.75" top="1" bottom="1" header="0.5" footer="0.5"/>
      <pageSetup orientation="portrait" r:id="rId17"/>
      <headerFooter alignWithMargins="0"/>
    </customSheetView>
    <customSheetView guid="{B835C05C-B615-4DCB-982D-4519616B3CD8}" state="hidden">
      <selection activeCell="B11" sqref="B11"/>
      <pageMargins left="0.75" right="0.75" top="1" bottom="1" header="0.5" footer="0.5"/>
      <pageSetup orientation="portrait" r:id="rId18"/>
      <headerFooter alignWithMargins="0"/>
    </customSheetView>
    <customSheetView guid="{A34CC49F-E309-4C23-B4F6-1E3B307C10D1}" state="hidden">
      <selection activeCell="B12" sqref="B12"/>
      <pageMargins left="0.75" right="0.75" top="1" bottom="1" header="0.5" footer="0.5"/>
      <pageSetup orientation="portrait" r:id="rId19"/>
      <headerFooter alignWithMargins="0"/>
    </customSheetView>
    <customSheetView guid="{A41EE4DE-0D82-4A56-8210-F78316511D11}" state="hidden">
      <selection activeCell="C11" sqref="C1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I17"/>
  <sheetViews>
    <sheetView showGridLines="0" tabSelected="1" view="pageBreakPreview" zoomScaleNormal="100" zoomScaleSheetLayoutView="100" workbookViewId="0">
      <selection activeCell="I3" sqref="I3"/>
    </sheetView>
  </sheetViews>
  <sheetFormatPr defaultColWidth="8" defaultRowHeight="13.5"/>
  <cols>
    <col min="1" max="1" width="8.625" style="29" customWidth="1"/>
    <col min="2" max="2" width="11.125" style="29" customWidth="1"/>
    <col min="3" max="4" width="38.625" style="29" customWidth="1"/>
    <col min="5" max="5" width="11.25" style="29" customWidth="1"/>
    <col min="6" max="6" width="8.625" style="25" customWidth="1"/>
    <col min="7" max="7" width="8" style="25" customWidth="1"/>
    <col min="8" max="16384" width="8" style="18"/>
  </cols>
  <sheetData>
    <row r="1" spans="1:9" ht="29.25" customHeight="1">
      <c r="A1" s="786"/>
      <c r="B1" s="1302"/>
      <c r="C1" s="1303"/>
      <c r="D1" s="1303"/>
      <c r="E1" s="1304"/>
      <c r="F1" s="328"/>
      <c r="G1" s="1282"/>
      <c r="H1" s="17"/>
    </row>
    <row r="2" spans="1:9" ht="96.75" customHeight="1">
      <c r="A2" s="1314" t="s">
        <v>310</v>
      </c>
      <c r="B2" s="1307" t="str">
        <f>Basic!B1</f>
        <v>220kV AIS Substation Extension Package SS-114 including supply of 220kV ICT &amp; 132kV EHV Cable for a) Extension of 220/132kV Ara S/S; b) 1x200MVA 220/132kV ICT at Ara S/S; c) 132kV, 1C, 1200Sqmm. XLPE Cu Cable associated with Eastern Region Expansion Scheme-XXXVI (ERES-XXXVI)</v>
      </c>
      <c r="C2" s="1308"/>
      <c r="D2" s="1308"/>
      <c r="E2" s="1309"/>
      <c r="F2" s="1314" t="str">
        <f>":Substation Extension Package SS-114: " &amp;Basic!B3</f>
        <v xml:space="preserve">:Substation Extension Package SS-114: </v>
      </c>
      <c r="G2" s="16"/>
      <c r="H2" s="17"/>
    </row>
    <row r="3" spans="1:9" ht="23.25" customHeight="1">
      <c r="A3" s="1315"/>
      <c r="B3" s="1310" t="str">
        <f>Basic!B5</f>
        <v>Specification No.: CC/NT/W-AIS/DOM/A10/23/03286</v>
      </c>
      <c r="C3" s="1311"/>
      <c r="D3" s="1311"/>
      <c r="E3" s="1312"/>
      <c r="F3" s="1315"/>
      <c r="G3" s="16"/>
      <c r="H3" s="17"/>
      <c r="I3" s="1613"/>
    </row>
    <row r="4" spans="1:9" ht="39.950000000000003" customHeight="1">
      <c r="A4" s="1315"/>
      <c r="B4" s="326">
        <v>1</v>
      </c>
      <c r="C4" s="1305" t="s">
        <v>567</v>
      </c>
      <c r="D4" s="1305"/>
      <c r="E4" s="1306"/>
      <c r="F4" s="1315"/>
      <c r="G4" s="16"/>
      <c r="H4" s="17"/>
    </row>
    <row r="5" spans="1:9" ht="30" customHeight="1">
      <c r="A5" s="1315"/>
      <c r="B5" s="326">
        <v>2</v>
      </c>
      <c r="C5" s="1305" t="s">
        <v>568</v>
      </c>
      <c r="D5" s="1305"/>
      <c r="E5" s="1306"/>
      <c r="F5" s="1315"/>
      <c r="G5" s="16"/>
      <c r="H5" s="17"/>
    </row>
    <row r="6" spans="1:9" s="25" customFormat="1" ht="30" customHeight="1">
      <c r="A6" s="1315"/>
      <c r="B6" s="326">
        <v>3</v>
      </c>
      <c r="C6" s="1305" t="s">
        <v>268</v>
      </c>
      <c r="D6" s="1305"/>
      <c r="E6" s="1306"/>
      <c r="F6" s="1315"/>
      <c r="G6" s="16"/>
      <c r="H6" s="16"/>
    </row>
    <row r="7" spans="1:9" ht="52.5" hidden="1" customHeight="1">
      <c r="A7" s="1315"/>
      <c r="B7" s="326">
        <v>4</v>
      </c>
      <c r="C7" s="1305" t="s">
        <v>454</v>
      </c>
      <c r="D7" s="1305"/>
      <c r="E7" s="1306"/>
      <c r="F7" s="1315"/>
      <c r="G7" s="16"/>
      <c r="H7" s="17"/>
    </row>
    <row r="8" spans="1:9" ht="9.75" customHeight="1">
      <c r="A8" s="1315"/>
      <c r="B8" s="20"/>
      <c r="C8" s="19"/>
      <c r="D8" s="19"/>
      <c r="E8" s="21"/>
      <c r="F8" s="1315"/>
      <c r="G8" s="16"/>
      <c r="H8" s="17"/>
    </row>
    <row r="9" spans="1:9" ht="23.25" customHeight="1">
      <c r="A9" s="1315"/>
      <c r="B9" s="1317"/>
      <c r="C9" s="1318"/>
      <c r="D9" s="1318"/>
      <c r="E9" s="1319"/>
      <c r="F9" s="1315"/>
      <c r="G9" s="16"/>
      <c r="H9" s="17"/>
    </row>
    <row r="10" spans="1:9" ht="10.5" customHeight="1">
      <c r="A10" s="1315"/>
      <c r="B10" s="22"/>
      <c r="C10" s="23"/>
      <c r="D10" s="23"/>
      <c r="E10" s="24"/>
      <c r="F10" s="1315"/>
      <c r="G10" s="16"/>
      <c r="H10" s="17"/>
    </row>
    <row r="11" spans="1:9" ht="24" customHeight="1">
      <c r="A11" s="1315"/>
      <c r="B11" s="1320"/>
      <c r="C11" s="1321"/>
      <c r="D11" s="1321"/>
      <c r="E11" s="1326"/>
      <c r="F11" s="1315"/>
    </row>
    <row r="12" spans="1:9" ht="113.25" customHeight="1">
      <c r="A12" s="1316"/>
      <c r="B12" s="1322"/>
      <c r="C12" s="1323"/>
      <c r="D12" s="1323"/>
      <c r="E12" s="1327"/>
      <c r="F12" s="1316"/>
      <c r="G12" s="16"/>
      <c r="H12" s="17"/>
    </row>
    <row r="13" spans="1:9" ht="24" customHeight="1">
      <c r="A13" s="1313"/>
      <c r="B13" s="1322"/>
      <c r="C13" s="1323"/>
      <c r="D13" s="1323"/>
      <c r="E13" s="1327"/>
      <c r="F13" s="1329"/>
      <c r="G13" s="26"/>
      <c r="H13" s="26"/>
    </row>
    <row r="14" spans="1:9" ht="15.95" customHeight="1">
      <c r="A14" s="1313"/>
      <c r="B14" s="1324"/>
      <c r="C14" s="1325"/>
      <c r="D14" s="1325"/>
      <c r="E14" s="1328"/>
      <c r="F14" s="1329"/>
      <c r="G14" s="26"/>
      <c r="H14" s="26"/>
    </row>
    <row r="15" spans="1:9" ht="15.75">
      <c r="A15" s="27"/>
      <c r="B15" s="28"/>
      <c r="C15" s="28"/>
      <c r="D15" s="28"/>
      <c r="E15" s="28"/>
      <c r="F15" s="16"/>
      <c r="G15" s="16"/>
      <c r="H15" s="17"/>
    </row>
    <row r="16" spans="1:9" ht="15.75">
      <c r="A16" s="27"/>
      <c r="B16" s="19"/>
      <c r="C16" s="19"/>
      <c r="D16" s="19"/>
      <c r="E16" s="19"/>
      <c r="F16" s="16"/>
      <c r="G16" s="16"/>
      <c r="H16" s="17"/>
    </row>
    <row r="17" spans="1:8" ht="15.75">
      <c r="A17" s="27"/>
      <c r="B17" s="27"/>
      <c r="C17" s="27"/>
      <c r="D17" s="27"/>
      <c r="E17" s="27"/>
      <c r="F17" s="16"/>
      <c r="G17" s="16"/>
      <c r="H17" s="17"/>
    </row>
  </sheetData>
  <sheetProtection password="C264" sheet="1" formatColumns="0" formatRows="0" selectLockedCells="1"/>
  <customSheetViews>
    <customSheetView guid="{5B9C0546-2FBD-4576-A153-DCD33F81DF27}" showPageBreaks="1" showGridLines="0" fitToPage="1" printArea="1" hiddenRows="1" view="pageBreakPreview">
      <selection activeCell="I3" sqref="I3"/>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563446CD-EB1B-4F94-95CE-012C7C73EC8C}"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4">
    <mergeCell ref="A13:A14"/>
    <mergeCell ref="A2:A12"/>
    <mergeCell ref="F2:F12"/>
    <mergeCell ref="C6:E6"/>
    <mergeCell ref="B9:E9"/>
    <mergeCell ref="B11:C14"/>
    <mergeCell ref="D11:E14"/>
    <mergeCell ref="C7:E7"/>
    <mergeCell ref="F13:F14"/>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9"/>
  <sheetViews>
    <sheetView showGridLines="0" view="pageBreakPreview" topLeftCell="A41" zoomScaleNormal="100" zoomScaleSheetLayoutView="100" workbookViewId="0">
      <selection activeCell="F16" sqref="F16"/>
    </sheetView>
  </sheetViews>
  <sheetFormatPr defaultRowHeight="16.5"/>
  <cols>
    <col min="1" max="1" width="9" style="332"/>
    <col min="2" max="2" width="9" style="333"/>
    <col min="3" max="3" width="72.625" style="333" customWidth="1"/>
    <col min="4" max="4" width="66.125" style="346" customWidth="1"/>
    <col min="5" max="16384" width="9" style="331"/>
  </cols>
  <sheetData>
    <row r="1" spans="1:11" ht="45" customHeight="1">
      <c r="A1" s="1334" t="s">
        <v>561</v>
      </c>
      <c r="B1" s="1334"/>
      <c r="C1" s="1334"/>
      <c r="D1" s="329"/>
      <c r="E1" s="330"/>
      <c r="F1" s="330"/>
      <c r="G1" s="330"/>
      <c r="H1" s="330"/>
      <c r="I1" s="330"/>
      <c r="J1" s="330"/>
      <c r="K1" s="330"/>
    </row>
    <row r="2" spans="1:11" ht="18" customHeight="1">
      <c r="C2" s="334"/>
      <c r="D2" s="335"/>
      <c r="E2" s="336"/>
      <c r="F2" s="336"/>
      <c r="G2" s="336"/>
      <c r="H2" s="336"/>
      <c r="I2" s="336"/>
      <c r="J2" s="336"/>
      <c r="K2" s="336"/>
    </row>
    <row r="3" spans="1:11" ht="18" customHeight="1">
      <c r="A3" s="337" t="s">
        <v>340</v>
      </c>
      <c r="B3" s="334" t="s">
        <v>312</v>
      </c>
      <c r="C3" s="334"/>
      <c r="D3" s="338"/>
      <c r="E3" s="339"/>
      <c r="F3" s="339"/>
      <c r="G3" s="339"/>
      <c r="H3" s="339"/>
      <c r="I3" s="339"/>
      <c r="J3" s="339"/>
      <c r="K3" s="339"/>
    </row>
    <row r="4" spans="1:11" ht="18" customHeight="1">
      <c r="B4" s="340" t="s">
        <v>371</v>
      </c>
      <c r="C4" s="341" t="s">
        <v>328</v>
      </c>
      <c r="D4" s="338"/>
      <c r="E4" s="339"/>
      <c r="F4" s="339"/>
      <c r="G4" s="339"/>
      <c r="H4" s="339"/>
      <c r="I4" s="339"/>
      <c r="J4" s="339"/>
      <c r="K4" s="339"/>
    </row>
    <row r="5" spans="1:11" ht="38.1" customHeight="1">
      <c r="B5" s="340" t="s">
        <v>374</v>
      </c>
      <c r="C5" s="341" t="s">
        <v>442</v>
      </c>
      <c r="D5" s="338"/>
      <c r="E5" s="339"/>
      <c r="F5" s="339"/>
      <c r="G5" s="339"/>
      <c r="H5" s="339"/>
      <c r="I5" s="339"/>
      <c r="J5" s="339"/>
      <c r="K5" s="339"/>
    </row>
    <row r="6" spans="1:11" ht="18" customHeight="1">
      <c r="B6" s="340" t="s">
        <v>426</v>
      </c>
      <c r="C6" s="341" t="s">
        <v>136</v>
      </c>
      <c r="D6" s="338"/>
      <c r="E6" s="339"/>
      <c r="F6" s="339"/>
      <c r="G6" s="339"/>
      <c r="H6" s="339"/>
      <c r="I6" s="339"/>
      <c r="J6" s="339"/>
      <c r="K6" s="339"/>
    </row>
    <row r="7" spans="1:11" ht="18" customHeight="1">
      <c r="B7" s="340" t="s">
        <v>427</v>
      </c>
      <c r="C7" s="341" t="s">
        <v>443</v>
      </c>
      <c r="D7" s="338"/>
      <c r="E7" s="339"/>
      <c r="F7" s="339"/>
      <c r="G7" s="339"/>
      <c r="H7" s="339"/>
      <c r="I7" s="339"/>
      <c r="J7" s="339"/>
      <c r="K7" s="339"/>
    </row>
    <row r="8" spans="1:11" ht="18" customHeight="1">
      <c r="B8" s="340" t="s">
        <v>444</v>
      </c>
      <c r="C8" s="341" t="s">
        <v>445</v>
      </c>
      <c r="D8" s="338"/>
      <c r="E8" s="339"/>
      <c r="F8" s="339"/>
      <c r="G8" s="339"/>
      <c r="H8" s="339"/>
      <c r="I8" s="339"/>
      <c r="J8" s="339"/>
      <c r="K8" s="339"/>
    </row>
    <row r="9" spans="1:11" ht="18" customHeight="1">
      <c r="B9" s="340" t="s">
        <v>446</v>
      </c>
      <c r="C9" s="341" t="s">
        <v>447</v>
      </c>
      <c r="D9" s="338"/>
      <c r="E9" s="339"/>
      <c r="F9" s="339"/>
      <c r="G9" s="339"/>
      <c r="H9" s="339"/>
      <c r="I9" s="339"/>
      <c r="J9" s="339"/>
      <c r="K9" s="339"/>
    </row>
    <row r="10" spans="1:11" ht="18" customHeight="1">
      <c r="B10" s="340"/>
      <c r="C10" s="341"/>
      <c r="D10" s="338"/>
      <c r="E10" s="339"/>
      <c r="F10" s="339"/>
      <c r="G10" s="339"/>
      <c r="H10" s="339"/>
      <c r="I10" s="339"/>
      <c r="J10" s="339"/>
      <c r="K10" s="339"/>
    </row>
    <row r="11" spans="1:11" ht="18" customHeight="1">
      <c r="A11" s="337" t="s">
        <v>341</v>
      </c>
      <c r="B11" s="334" t="s">
        <v>313</v>
      </c>
      <c r="C11" s="334"/>
      <c r="D11" s="338"/>
      <c r="E11" s="339"/>
      <c r="F11" s="339"/>
      <c r="G11" s="339"/>
      <c r="H11" s="339"/>
      <c r="I11" s="339"/>
      <c r="J11" s="339"/>
      <c r="K11" s="339"/>
    </row>
    <row r="12" spans="1:11" ht="18" customHeight="1">
      <c r="B12" s="1333" t="s">
        <v>314</v>
      </c>
      <c r="C12" s="1333"/>
      <c r="D12" s="343"/>
      <c r="E12" s="339"/>
      <c r="F12" s="339"/>
      <c r="G12" s="339"/>
      <c r="H12" s="339"/>
      <c r="I12" s="339"/>
      <c r="J12" s="339"/>
      <c r="K12" s="339"/>
    </row>
    <row r="13" spans="1:11" ht="18" customHeight="1">
      <c r="B13" s="344"/>
      <c r="C13" s="341" t="s">
        <v>315</v>
      </c>
      <c r="D13" s="338"/>
      <c r="E13" s="339"/>
      <c r="F13" s="339"/>
      <c r="G13" s="339"/>
      <c r="H13" s="339"/>
      <c r="I13" s="339"/>
      <c r="J13" s="339"/>
      <c r="K13" s="339"/>
    </row>
    <row r="14" spans="1:11" ht="18" customHeight="1">
      <c r="B14" s="1333" t="s">
        <v>316</v>
      </c>
      <c r="C14" s="1333"/>
      <c r="D14" s="343"/>
      <c r="E14" s="339"/>
      <c r="F14" s="339"/>
      <c r="G14" s="339"/>
      <c r="H14" s="339"/>
      <c r="I14" s="339"/>
      <c r="J14" s="339"/>
      <c r="K14" s="339"/>
    </row>
    <row r="15" spans="1:11" ht="38.1" customHeight="1">
      <c r="B15" s="345" t="s">
        <v>329</v>
      </c>
      <c r="C15" s="341" t="s">
        <v>137</v>
      </c>
      <c r="D15" s="338"/>
      <c r="E15" s="339"/>
      <c r="F15" s="339"/>
      <c r="G15" s="339"/>
      <c r="H15" s="339"/>
      <c r="I15" s="339"/>
      <c r="J15" s="339"/>
      <c r="K15" s="339"/>
    </row>
    <row r="16" spans="1:11" ht="24.75" customHeight="1">
      <c r="B16" s="345" t="s">
        <v>329</v>
      </c>
      <c r="C16" s="341" t="s">
        <v>451</v>
      </c>
      <c r="D16" s="338"/>
      <c r="E16" s="339"/>
      <c r="F16" s="339"/>
      <c r="G16" s="339"/>
      <c r="H16" s="339"/>
      <c r="I16" s="339"/>
      <c r="J16" s="339"/>
      <c r="K16" s="339"/>
    </row>
    <row r="17" spans="2:11" ht="42" customHeight="1">
      <c r="B17" s="345" t="s">
        <v>329</v>
      </c>
      <c r="C17" s="341" t="s">
        <v>452</v>
      </c>
      <c r="D17" s="338"/>
      <c r="E17" s="339"/>
      <c r="F17" s="339"/>
      <c r="G17" s="339"/>
      <c r="H17" s="339"/>
      <c r="I17" s="339"/>
      <c r="J17" s="339"/>
      <c r="K17" s="339"/>
    </row>
    <row r="18" spans="2:11" ht="18" customHeight="1">
      <c r="B18" s="345" t="s">
        <v>329</v>
      </c>
      <c r="C18" s="341" t="s">
        <v>317</v>
      </c>
      <c r="D18" s="338"/>
      <c r="E18" s="339"/>
      <c r="F18" s="339"/>
      <c r="G18" s="339"/>
      <c r="H18" s="339"/>
      <c r="I18" s="339"/>
      <c r="J18" s="339"/>
      <c r="K18" s="339"/>
    </row>
    <row r="19" spans="2:11" ht="18" customHeight="1">
      <c r="B19" s="345" t="s">
        <v>329</v>
      </c>
      <c r="C19" s="341" t="s">
        <v>441</v>
      </c>
      <c r="D19" s="338"/>
      <c r="E19" s="339"/>
      <c r="F19" s="339"/>
      <c r="G19" s="339"/>
      <c r="H19" s="339"/>
      <c r="I19" s="339"/>
      <c r="J19" s="339"/>
      <c r="K19" s="339"/>
    </row>
    <row r="20" spans="2:11" ht="18" customHeight="1">
      <c r="B20" s="345" t="s">
        <v>329</v>
      </c>
      <c r="C20" s="341" t="s">
        <v>318</v>
      </c>
      <c r="D20" s="338"/>
      <c r="E20" s="339"/>
      <c r="F20" s="339"/>
      <c r="G20" s="339"/>
      <c r="H20" s="339"/>
      <c r="I20" s="339"/>
      <c r="J20" s="339"/>
      <c r="K20" s="339"/>
    </row>
    <row r="21" spans="2:11" ht="18" customHeight="1">
      <c r="B21" s="1333" t="s">
        <v>319</v>
      </c>
      <c r="C21" s="1333"/>
      <c r="D21" s="343"/>
      <c r="E21" s="339"/>
      <c r="F21" s="339"/>
      <c r="G21" s="339"/>
      <c r="H21" s="339"/>
      <c r="I21" s="339"/>
      <c r="J21" s="339"/>
      <c r="K21" s="339"/>
    </row>
    <row r="22" spans="2:11" ht="54" customHeight="1">
      <c r="B22" s="345" t="s">
        <v>329</v>
      </c>
      <c r="C22" s="341" t="s">
        <v>320</v>
      </c>
      <c r="D22" s="338"/>
      <c r="E22" s="339"/>
      <c r="F22" s="339"/>
      <c r="G22" s="339"/>
      <c r="H22" s="339"/>
      <c r="I22" s="339"/>
      <c r="J22" s="339"/>
      <c r="K22" s="339"/>
    </row>
    <row r="23" spans="2:11" ht="54" customHeight="1">
      <c r="B23" s="345" t="s">
        <v>329</v>
      </c>
      <c r="C23" s="341" t="s">
        <v>321</v>
      </c>
      <c r="D23" s="338"/>
      <c r="E23" s="339"/>
      <c r="F23" s="339"/>
      <c r="G23" s="339"/>
      <c r="H23" s="339"/>
      <c r="I23" s="339"/>
      <c r="J23" s="339"/>
      <c r="K23" s="339"/>
    </row>
    <row r="24" spans="2:11" ht="38.1" customHeight="1">
      <c r="B24" s="345" t="s">
        <v>329</v>
      </c>
      <c r="C24" s="341" t="s">
        <v>322</v>
      </c>
      <c r="D24" s="338"/>
      <c r="E24" s="339"/>
      <c r="F24" s="339"/>
      <c r="G24" s="339"/>
      <c r="H24" s="339"/>
      <c r="I24" s="339"/>
      <c r="J24" s="339"/>
      <c r="K24" s="339"/>
    </row>
    <row r="25" spans="2:11" ht="18" customHeight="1">
      <c r="B25" s="345" t="s">
        <v>329</v>
      </c>
      <c r="C25" s="341" t="s">
        <v>323</v>
      </c>
      <c r="D25" s="338"/>
      <c r="E25" s="339"/>
      <c r="F25" s="339"/>
      <c r="G25" s="339"/>
      <c r="H25" s="339"/>
      <c r="I25" s="339"/>
      <c r="J25" s="339"/>
      <c r="K25" s="339"/>
    </row>
    <row r="26" spans="2:11" ht="38.1" customHeight="1">
      <c r="B26" s="345" t="s">
        <v>329</v>
      </c>
      <c r="C26" s="341" t="s">
        <v>324</v>
      </c>
      <c r="D26" s="338"/>
      <c r="E26" s="339"/>
      <c r="F26" s="339"/>
      <c r="G26" s="339"/>
      <c r="H26" s="339"/>
      <c r="I26" s="339"/>
      <c r="J26" s="339"/>
      <c r="K26" s="339"/>
    </row>
    <row r="27" spans="2:11" ht="18" customHeight="1">
      <c r="B27" s="1333" t="s">
        <v>325</v>
      </c>
      <c r="C27" s="1333"/>
      <c r="D27" s="343"/>
      <c r="E27" s="339"/>
      <c r="F27" s="339"/>
      <c r="G27" s="339"/>
      <c r="H27" s="339"/>
      <c r="I27" s="339"/>
      <c r="J27" s="339"/>
      <c r="K27" s="339"/>
    </row>
    <row r="28" spans="2:11" ht="54" customHeight="1">
      <c r="B28" s="345" t="s">
        <v>329</v>
      </c>
      <c r="C28" s="341" t="s">
        <v>320</v>
      </c>
      <c r="D28" s="338"/>
      <c r="E28" s="339"/>
      <c r="F28" s="339"/>
      <c r="G28" s="339"/>
      <c r="H28" s="339"/>
      <c r="I28" s="339"/>
      <c r="J28" s="339"/>
      <c r="K28" s="339"/>
    </row>
    <row r="29" spans="2:11" ht="18" customHeight="1">
      <c r="B29" s="345" t="s">
        <v>329</v>
      </c>
      <c r="C29" s="341" t="s">
        <v>323</v>
      </c>
      <c r="D29" s="338"/>
      <c r="E29" s="339"/>
      <c r="F29" s="339"/>
      <c r="G29" s="339"/>
      <c r="H29" s="339"/>
      <c r="I29" s="339"/>
      <c r="J29" s="339"/>
      <c r="K29" s="339"/>
    </row>
    <row r="30" spans="2:11" ht="18" customHeight="1">
      <c r="B30" s="1333" t="s">
        <v>609</v>
      </c>
      <c r="C30" s="1333"/>
      <c r="D30" s="343"/>
    </row>
    <row r="31" spans="2:11" ht="54" customHeight="1">
      <c r="B31" s="345" t="s">
        <v>329</v>
      </c>
      <c r="C31" s="341" t="s">
        <v>320</v>
      </c>
      <c r="D31" s="338"/>
      <c r="E31" s="339"/>
      <c r="F31" s="339"/>
      <c r="G31" s="339"/>
      <c r="H31" s="339"/>
      <c r="I31" s="339"/>
      <c r="J31" s="339"/>
      <c r="K31" s="339"/>
    </row>
    <row r="32" spans="2:11" ht="18" customHeight="1">
      <c r="B32" s="345" t="s">
        <v>329</v>
      </c>
      <c r="C32" s="341" t="s">
        <v>323</v>
      </c>
      <c r="D32" s="338"/>
    </row>
    <row r="33" spans="2:11" ht="18" customHeight="1">
      <c r="B33" s="1333" t="s">
        <v>569</v>
      </c>
      <c r="C33" s="1333"/>
      <c r="D33" s="343"/>
    </row>
    <row r="34" spans="2:11" ht="54" customHeight="1">
      <c r="B34" s="345" t="s">
        <v>329</v>
      </c>
      <c r="C34" s="341" t="s">
        <v>320</v>
      </c>
      <c r="D34" s="338"/>
      <c r="E34" s="339"/>
      <c r="F34" s="339"/>
      <c r="G34" s="339"/>
      <c r="H34" s="339"/>
      <c r="I34" s="339"/>
      <c r="J34" s="339"/>
      <c r="K34" s="339"/>
    </row>
    <row r="35" spans="2:11" ht="18" customHeight="1">
      <c r="B35" s="345" t="s">
        <v>329</v>
      </c>
      <c r="C35" s="341" t="s">
        <v>323</v>
      </c>
      <c r="D35" s="338"/>
    </row>
    <row r="36" spans="2:11" ht="18" hidden="1" customHeight="1">
      <c r="B36" s="1333" t="s">
        <v>524</v>
      </c>
      <c r="C36" s="1333"/>
      <c r="D36" s="343"/>
    </row>
    <row r="37" spans="2:11" ht="18" hidden="1" customHeight="1">
      <c r="B37" s="345" t="s">
        <v>329</v>
      </c>
      <c r="C37" s="341" t="s">
        <v>326</v>
      </c>
      <c r="D37" s="338"/>
    </row>
    <row r="38" spans="2:11" ht="18" customHeight="1">
      <c r="B38" s="1333" t="s">
        <v>327</v>
      </c>
      <c r="C38" s="1333"/>
      <c r="D38" s="343"/>
    </row>
    <row r="39" spans="2:11" ht="32.25" customHeight="1">
      <c r="B39" s="345" t="s">
        <v>329</v>
      </c>
      <c r="C39" s="341" t="s">
        <v>333</v>
      </c>
      <c r="D39" s="338"/>
      <c r="E39" s="339"/>
      <c r="F39" s="339"/>
      <c r="G39" s="339"/>
      <c r="H39" s="339"/>
      <c r="I39" s="339"/>
      <c r="J39" s="339"/>
      <c r="K39" s="339"/>
    </row>
    <row r="40" spans="2:11" ht="18" customHeight="1">
      <c r="B40" s="1333" t="s">
        <v>334</v>
      </c>
      <c r="C40" s="1333"/>
    </row>
    <row r="41" spans="2:11" ht="38.1" customHeight="1">
      <c r="B41" s="345" t="s">
        <v>329</v>
      </c>
      <c r="C41" s="341" t="s">
        <v>332</v>
      </c>
    </row>
    <row r="42" spans="2:11" ht="38.1" customHeight="1">
      <c r="B42" s="345" t="s">
        <v>329</v>
      </c>
      <c r="C42" s="341" t="s">
        <v>333</v>
      </c>
    </row>
    <row r="43" spans="2:11" ht="18" customHeight="1">
      <c r="B43" s="1333" t="s">
        <v>335</v>
      </c>
      <c r="C43" s="1333"/>
    </row>
    <row r="44" spans="2:11" ht="18" customHeight="1">
      <c r="B44" s="345" t="s">
        <v>329</v>
      </c>
      <c r="C44" s="347" t="s">
        <v>330</v>
      </c>
    </row>
    <row r="45" spans="2:11" ht="18" customHeight="1">
      <c r="B45" s="345" t="s">
        <v>329</v>
      </c>
      <c r="C45" s="347" t="s">
        <v>336</v>
      </c>
    </row>
    <row r="46" spans="2:11" ht="18" customHeight="1">
      <c r="B46" s="1333" t="s">
        <v>331</v>
      </c>
      <c r="C46" s="1333"/>
    </row>
    <row r="47" spans="2:11" ht="18" customHeight="1">
      <c r="B47" s="345" t="s">
        <v>329</v>
      </c>
      <c r="C47" s="341" t="s">
        <v>138</v>
      </c>
      <c r="D47" s="338"/>
      <c r="E47" s="339"/>
      <c r="F47" s="339"/>
      <c r="G47" s="339"/>
      <c r="H47" s="339"/>
      <c r="I47" s="339"/>
      <c r="J47" s="339"/>
      <c r="K47" s="339"/>
    </row>
    <row r="48" spans="2:11" ht="18" customHeight="1">
      <c r="B48" s="345" t="s">
        <v>329</v>
      </c>
      <c r="C48" s="341" t="s">
        <v>337</v>
      </c>
      <c r="D48" s="338"/>
      <c r="E48" s="339"/>
      <c r="F48" s="339"/>
      <c r="G48" s="339"/>
      <c r="H48" s="339"/>
      <c r="I48" s="339"/>
      <c r="J48" s="339"/>
      <c r="K48" s="339"/>
    </row>
    <row r="49" spans="1:11" ht="36" customHeight="1">
      <c r="B49" s="345" t="s">
        <v>329</v>
      </c>
      <c r="C49" s="341" t="s">
        <v>139</v>
      </c>
      <c r="D49" s="338"/>
      <c r="E49" s="339"/>
      <c r="F49" s="339"/>
      <c r="G49" s="339"/>
      <c r="H49" s="339"/>
      <c r="I49" s="339"/>
      <c r="J49" s="339"/>
      <c r="K49" s="339"/>
    </row>
    <row r="50" spans="1:11" ht="18" customHeight="1">
      <c r="B50" s="345" t="s">
        <v>329</v>
      </c>
      <c r="C50" s="341" t="s">
        <v>338</v>
      </c>
      <c r="D50" s="338"/>
      <c r="E50" s="339"/>
      <c r="F50" s="339"/>
      <c r="G50" s="339"/>
      <c r="H50" s="339"/>
      <c r="I50" s="339"/>
      <c r="J50" s="339"/>
      <c r="K50" s="339"/>
    </row>
    <row r="51" spans="1:11" ht="18" customHeight="1">
      <c r="A51" s="333"/>
      <c r="C51" s="348"/>
    </row>
    <row r="52" spans="1:11" ht="18" customHeight="1">
      <c r="A52" s="1332"/>
      <c r="B52" s="1332"/>
      <c r="C52" s="1332"/>
      <c r="D52" s="342"/>
    </row>
    <row r="53" spans="1:11" ht="18" customHeight="1">
      <c r="A53" s="1331" t="s">
        <v>140</v>
      </c>
      <c r="B53" s="1331"/>
      <c r="C53" s="1331"/>
      <c r="D53" s="342"/>
    </row>
    <row r="54" spans="1:11" ht="36" customHeight="1">
      <c r="A54" s="1330" t="s">
        <v>339</v>
      </c>
      <c r="B54" s="1330"/>
      <c r="C54" s="1330"/>
    </row>
    <row r="55" spans="1:11" ht="18" customHeight="1">
      <c r="B55" s="349"/>
      <c r="C55" s="349"/>
    </row>
    <row r="56" spans="1:11" ht="18" customHeight="1">
      <c r="C56" s="347"/>
    </row>
    <row r="57" spans="1:11" ht="18" customHeight="1">
      <c r="C57" s="348"/>
    </row>
    <row r="58" spans="1:11" ht="18" customHeight="1">
      <c r="C58" s="347"/>
    </row>
    <row r="59" spans="1:11" ht="18" customHeight="1">
      <c r="B59" s="348"/>
      <c r="C59" s="348"/>
    </row>
    <row r="60" spans="1:11" ht="18" customHeight="1">
      <c r="B60" s="348"/>
      <c r="C60" s="348"/>
    </row>
    <row r="61" spans="1:11" ht="18" customHeight="1">
      <c r="B61" s="348"/>
      <c r="C61" s="348"/>
    </row>
    <row r="62" spans="1:11" ht="18" customHeight="1">
      <c r="B62" s="348"/>
      <c r="C62" s="348"/>
    </row>
    <row r="63" spans="1:11" ht="18" customHeight="1">
      <c r="B63" s="348"/>
      <c r="C63" s="348"/>
    </row>
    <row r="64" spans="1:11" ht="18" customHeight="1">
      <c r="B64" s="348"/>
      <c r="C64" s="348"/>
    </row>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sheetData>
  <sheetProtection password="C264" sheet="1" formatColumns="0" formatRows="0" selectLockedCells="1" selectUnlockedCells="1"/>
  <customSheetViews>
    <customSheetView guid="{5B9C0546-2FBD-4576-A153-DCD33F81DF27}" showGridLines="0" printArea="1" hiddenRows="1" view="pageBreakPreview" topLeftCell="A41">
      <selection activeCell="F16" sqref="F1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63446CD-EB1B-4F94-95CE-012C7C73EC8C}" showGridLines="0" printArea="1" hiddenRows="1" view="pageBreakPreview" topLeftCell="A13">
      <selection activeCell="A23" sqref="A2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activeCell="F16" sqref="F1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4:C54"/>
    <mergeCell ref="A53:C53"/>
    <mergeCell ref="A52:C52"/>
    <mergeCell ref="B27:C27"/>
    <mergeCell ref="B30:C30"/>
    <mergeCell ref="B33:C33"/>
    <mergeCell ref="B38:C38"/>
    <mergeCell ref="B46:C46"/>
    <mergeCell ref="B40:C40"/>
    <mergeCell ref="B43:C43"/>
    <mergeCell ref="B36:C36"/>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13" zoomScaleNormal="100" zoomScaleSheetLayoutView="100" workbookViewId="0">
      <selection activeCell="F31" sqref="F31"/>
    </sheetView>
  </sheetViews>
  <sheetFormatPr defaultColWidth="8" defaultRowHeight="16.5"/>
  <cols>
    <col min="1" max="1" width="8" style="173" customWidth="1"/>
    <col min="2" max="2" width="28.875" style="175" customWidth="1"/>
    <col min="3" max="3" width="10.25" style="175" customWidth="1"/>
    <col min="4" max="5" width="5.625" style="175" customWidth="1"/>
    <col min="6" max="6" width="5.625" style="181" customWidth="1"/>
    <col min="7" max="7" width="34.125" style="181" customWidth="1"/>
    <col min="8" max="10" width="10.375" style="181" hidden="1" customWidth="1"/>
    <col min="11" max="11" width="8" style="173" hidden="1" customWidth="1"/>
    <col min="12" max="12" width="21.5" style="173" hidden="1" customWidth="1"/>
    <col min="13" max="18" width="8" style="173" hidden="1" customWidth="1"/>
    <col min="19" max="19" width="8" style="173" customWidth="1"/>
    <col min="20" max="25" width="8" style="173"/>
    <col min="26" max="26" width="0" style="173" hidden="1" customWidth="1"/>
    <col min="27" max="27" width="16.75" style="173" hidden="1" customWidth="1"/>
    <col min="28" max="28" width="25.625" style="173" hidden="1" customWidth="1"/>
    <col min="29" max="29" width="0" style="173" hidden="1" customWidth="1"/>
    <col min="30" max="16384" width="8" style="173"/>
  </cols>
  <sheetData>
    <row r="1" spans="1:28" s="178" customFormat="1" ht="81" customHeight="1">
      <c r="B1" s="1349"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C1" s="1349"/>
      <c r="D1" s="1349"/>
      <c r="E1" s="1349"/>
      <c r="F1" s="1349"/>
      <c r="G1" s="1349"/>
      <c r="H1" s="174"/>
      <c r="I1" s="174"/>
      <c r="J1" s="174"/>
      <c r="L1" s="198"/>
      <c r="M1" s="198"/>
      <c r="N1" s="198"/>
    </row>
    <row r="2" spans="1:28" ht="20.100000000000001" customHeight="1">
      <c r="B2" s="1350" t="str">
        <f>Cover!B3</f>
        <v>Specification No.: CC/NT/W-AIS/DOM/A10/23/03286</v>
      </c>
      <c r="C2" s="1350"/>
      <c r="D2" s="1350"/>
      <c r="E2" s="1350"/>
      <c r="F2" s="1350"/>
      <c r="G2" s="1350"/>
      <c r="H2" s="175"/>
      <c r="I2" s="175"/>
      <c r="J2" s="175"/>
      <c r="L2" s="958" t="s">
        <v>556</v>
      </c>
      <c r="M2" s="410">
        <v>1</v>
      </c>
      <c r="N2" s="199"/>
      <c r="AA2" s="958" t="s">
        <v>559</v>
      </c>
      <c r="AB2" s="1262">
        <v>1</v>
      </c>
    </row>
    <row r="3" spans="1:28" ht="12" customHeight="1">
      <c r="B3" s="176"/>
      <c r="C3" s="176"/>
      <c r="D3" s="176"/>
      <c r="E3" s="176"/>
      <c r="F3" s="175"/>
      <c r="G3" s="175"/>
      <c r="H3" s="175"/>
      <c r="I3" s="175"/>
      <c r="J3" s="175"/>
      <c r="L3" s="958" t="s">
        <v>557</v>
      </c>
      <c r="M3" s="410" t="s">
        <v>448</v>
      </c>
      <c r="N3" s="199"/>
      <c r="AA3" s="958" t="s">
        <v>560</v>
      </c>
      <c r="AB3" s="1262" t="s">
        <v>448</v>
      </c>
    </row>
    <row r="4" spans="1:28" ht="20.100000000000001" customHeight="1">
      <c r="B4" s="1351" t="s">
        <v>262</v>
      </c>
      <c r="C4" s="1351"/>
      <c r="D4" s="1351"/>
      <c r="E4" s="1351"/>
      <c r="F4" s="1351"/>
      <c r="G4" s="1351"/>
      <c r="H4" s="175"/>
      <c r="I4" s="175"/>
      <c r="J4" s="175"/>
      <c r="L4" s="409"/>
      <c r="M4" s="410"/>
      <c r="N4" s="199"/>
    </row>
    <row r="5" spans="1:28" ht="12" customHeight="1">
      <c r="B5" s="177"/>
      <c r="C5" s="177"/>
      <c r="F5" s="175"/>
      <c r="G5" s="175"/>
      <c r="H5" s="175"/>
      <c r="I5" s="175"/>
      <c r="J5" s="175"/>
      <c r="L5" s="199"/>
      <c r="M5" s="199"/>
      <c r="N5" s="199"/>
    </row>
    <row r="6" spans="1:28" s="178" customFormat="1" ht="43.5" customHeight="1" thickBot="1">
      <c r="B6" s="790" t="s">
        <v>263</v>
      </c>
      <c r="C6" s="792"/>
      <c r="D6" s="1352" t="s">
        <v>559</v>
      </c>
      <c r="E6" s="1352"/>
      <c r="F6" s="1352"/>
      <c r="G6" s="1352"/>
      <c r="H6" s="179"/>
      <c r="I6" s="179" t="str">
        <f>D6</f>
        <v>Sole Bidder</v>
      </c>
      <c r="J6" s="179"/>
      <c r="K6" s="178">
        <f>IF(I6="Sole Bidder",1,2)</f>
        <v>1</v>
      </c>
      <c r="L6" s="678">
        <f>IF(D6= "Sole Bidder", 0, D7)</f>
        <v>0</v>
      </c>
      <c r="M6" s="198" t="str">
        <f>D6</f>
        <v>Sole Bidder</v>
      </c>
      <c r="N6" s="198">
        <f>IF(M6="Sole Bidder",1,2)</f>
        <v>1</v>
      </c>
      <c r="AA6" s="1263">
        <f>IF(D6= "Sole Bidder", 0, D7)</f>
        <v>0</v>
      </c>
    </row>
    <row r="7" spans="1:28" ht="50.1" customHeight="1">
      <c r="A7" s="180"/>
      <c r="B7" s="789" t="str">
        <f>IF(D6= "JV (Joint Venture)", "Total Nos. of  Partners in the JV [excluding the Lead Partner]", "")</f>
        <v/>
      </c>
      <c r="C7" s="791"/>
      <c r="D7" s="1353" t="s">
        <v>448</v>
      </c>
      <c r="E7" s="1354"/>
      <c r="F7" s="1354"/>
      <c r="G7" s="1355"/>
      <c r="L7" s="199"/>
      <c r="M7" s="199"/>
      <c r="N7" s="199"/>
    </row>
    <row r="8" spans="1:28" ht="19.5" customHeight="1">
      <c r="B8" s="182"/>
      <c r="C8" s="182"/>
      <c r="D8" s="179"/>
      <c r="L8" s="173">
        <f>IF(AND(D6="JV (Joint Venture)",D7=1),1,0)</f>
        <v>0</v>
      </c>
    </row>
    <row r="9" spans="1:28" ht="20.100000000000001" customHeight="1">
      <c r="B9" s="183" t="str">
        <f>IF(D6= "Sole Bidder", "Name of Sole Bidder", "Name of Lead Partner")</f>
        <v>Name of Sole Bidder</v>
      </c>
      <c r="C9" s="184"/>
      <c r="D9" s="1338" t="s">
        <v>460</v>
      </c>
      <c r="E9" s="1339"/>
      <c r="F9" s="1339"/>
      <c r="G9" s="1340"/>
    </row>
    <row r="10" spans="1:28" ht="20.100000000000001" customHeight="1">
      <c r="B10" s="185" t="str">
        <f>IF(D6= "Sole Bidder", "Address of Sole Bidder", "Address of Sole Bidder")</f>
        <v>Address of Sole Bidder</v>
      </c>
      <c r="C10" s="186"/>
      <c r="D10" s="1338" t="s">
        <v>460</v>
      </c>
      <c r="E10" s="1339"/>
      <c r="F10" s="1339"/>
      <c r="G10" s="1340"/>
    </row>
    <row r="11" spans="1:28" ht="20.100000000000001" customHeight="1">
      <c r="B11" s="187"/>
      <c r="C11" s="188"/>
      <c r="D11" s="1338" t="s">
        <v>460</v>
      </c>
      <c r="E11" s="1339"/>
      <c r="F11" s="1339"/>
      <c r="G11" s="1340"/>
    </row>
    <row r="12" spans="1:28" ht="20.100000000000001" customHeight="1">
      <c r="B12" s="189"/>
      <c r="C12" s="190"/>
      <c r="D12" s="1338" t="s">
        <v>460</v>
      </c>
      <c r="E12" s="1339"/>
      <c r="F12" s="1339"/>
      <c r="G12" s="1340"/>
    </row>
    <row r="13" spans="1:28" ht="20.100000000000001" customHeight="1"/>
    <row r="14" spans="1:28" ht="20.100000000000001" customHeight="1">
      <c r="B14" s="183" t="str">
        <f>IF(D7=1, "Name of other Partner","Name of other Partner - 1")</f>
        <v>Name of other Partner - 1</v>
      </c>
      <c r="C14" s="184"/>
      <c r="D14" s="1338"/>
      <c r="E14" s="1339"/>
      <c r="F14" s="1339"/>
      <c r="G14" s="1340"/>
    </row>
    <row r="15" spans="1:28" ht="20.100000000000001" customHeight="1">
      <c r="B15" s="185" t="str">
        <f>IF(D7=1, "Address of other Partner","Address of other Partner - 1")</f>
        <v>Address of other Partner - 1</v>
      </c>
      <c r="C15" s="186"/>
      <c r="D15" s="1341"/>
      <c r="E15" s="1342"/>
      <c r="F15" s="1342"/>
      <c r="G15" s="1343"/>
    </row>
    <row r="16" spans="1:28" ht="20.100000000000001" customHeight="1">
      <c r="B16" s="187"/>
      <c r="C16" s="188"/>
      <c r="D16" s="1341" t="s">
        <v>460</v>
      </c>
      <c r="E16" s="1342"/>
      <c r="F16" s="1342"/>
      <c r="G16" s="1343"/>
    </row>
    <row r="17" spans="2:10" ht="20.100000000000001" customHeight="1">
      <c r="B17" s="189"/>
      <c r="C17" s="190"/>
      <c r="D17" s="1341" t="s">
        <v>460</v>
      </c>
      <c r="E17" s="1342"/>
      <c r="F17" s="1342"/>
      <c r="G17" s="1343"/>
    </row>
    <row r="18" spans="2:10" ht="20.100000000000001" customHeight="1"/>
    <row r="19" spans="2:10" ht="20.100000000000001" customHeight="1">
      <c r="B19" s="183" t="s">
        <v>449</v>
      </c>
      <c r="C19" s="184"/>
      <c r="D19" s="1335" t="s">
        <v>460</v>
      </c>
      <c r="E19" s="1336"/>
      <c r="F19" s="1336"/>
      <c r="G19" s="1337"/>
    </row>
    <row r="20" spans="2:10" ht="20.100000000000001" customHeight="1">
      <c r="B20" s="185" t="s">
        <v>450</v>
      </c>
      <c r="C20" s="186"/>
      <c r="D20" s="1335" t="s">
        <v>460</v>
      </c>
      <c r="E20" s="1336"/>
      <c r="F20" s="1336"/>
      <c r="G20" s="1337"/>
    </row>
    <row r="21" spans="2:10" ht="20.100000000000001" customHeight="1">
      <c r="B21" s="187"/>
      <c r="C21" s="188"/>
      <c r="D21" s="1335" t="s">
        <v>460</v>
      </c>
      <c r="E21" s="1336"/>
      <c r="F21" s="1336"/>
      <c r="G21" s="1337"/>
    </row>
    <row r="22" spans="2:10" ht="20.100000000000001" customHeight="1">
      <c r="B22" s="189"/>
      <c r="C22" s="190"/>
      <c r="D22" s="1338" t="s">
        <v>460</v>
      </c>
      <c r="E22" s="1344"/>
      <c r="F22" s="1344"/>
      <c r="G22" s="1345"/>
    </row>
    <row r="23" spans="2:10" ht="20.100000000000001" customHeight="1">
      <c r="B23" s="191"/>
      <c r="C23" s="191"/>
    </row>
    <row r="24" spans="2:10" ht="21" customHeight="1">
      <c r="B24" s="192" t="s">
        <v>264</v>
      </c>
      <c r="C24" s="193"/>
      <c r="D24" s="1338"/>
      <c r="E24" s="1339"/>
      <c r="F24" s="1339"/>
      <c r="G24" s="1340"/>
    </row>
    <row r="25" spans="2:10" ht="21" customHeight="1">
      <c r="B25" s="192" t="s">
        <v>265</v>
      </c>
      <c r="C25" s="193"/>
      <c r="D25" s="1338"/>
      <c r="E25" s="1339"/>
      <c r="F25" s="1339"/>
      <c r="G25" s="1340"/>
    </row>
    <row r="26" spans="2:10" ht="21" customHeight="1">
      <c r="B26" s="192" t="s">
        <v>473</v>
      </c>
      <c r="C26" s="193"/>
      <c r="D26" s="1346"/>
      <c r="E26" s="1347"/>
      <c r="F26" s="1347"/>
      <c r="G26" s="1348"/>
    </row>
    <row r="27" spans="2:10" ht="21" customHeight="1">
      <c r="B27" s="192" t="s">
        <v>474</v>
      </c>
      <c r="C27" s="193"/>
      <c r="D27" s="1335"/>
      <c r="E27" s="1336"/>
      <c r="F27" s="1336"/>
      <c r="G27" s="1337"/>
    </row>
    <row r="28" spans="2:10" ht="21" customHeight="1">
      <c r="B28" s="192" t="s">
        <v>475</v>
      </c>
      <c r="C28" s="193"/>
      <c r="D28" s="1335"/>
      <c r="E28" s="1336"/>
      <c r="F28" s="1336"/>
      <c r="G28" s="1337"/>
    </row>
    <row r="29" spans="2:10" ht="21" customHeight="1">
      <c r="B29" s="192" t="s">
        <v>476</v>
      </c>
      <c r="C29" s="193"/>
      <c r="D29" s="1335"/>
      <c r="E29" s="1336"/>
      <c r="F29" s="1336"/>
      <c r="G29" s="1337"/>
    </row>
    <row r="30" spans="2:10" ht="21" customHeight="1">
      <c r="B30" s="194"/>
      <c r="C30" s="194"/>
      <c r="D30" s="195"/>
    </row>
    <row r="31" spans="2:10" s="178" customFormat="1" ht="21" customHeight="1">
      <c r="B31" s="192" t="s">
        <v>266</v>
      </c>
      <c r="C31" s="193"/>
      <c r="D31" s="405"/>
      <c r="E31" s="679"/>
      <c r="F31" s="405"/>
      <c r="G31" s="406" t="str">
        <f>IF(D31&gt;H31, "Invalid Date !", "")</f>
        <v/>
      </c>
      <c r="H31" s="407">
        <f>IF(E31="Feb",28,IF(OR(E31="Apr", E31="Jun", E31="Sep", E31="Nov"),30,31))</f>
        <v>31</v>
      </c>
      <c r="I31" s="175"/>
      <c r="J31" s="175"/>
    </row>
    <row r="32" spans="2:10" ht="21" customHeight="1">
      <c r="B32" s="192" t="s">
        <v>267</v>
      </c>
      <c r="C32" s="193"/>
      <c r="D32" s="1338"/>
      <c r="E32" s="1339"/>
      <c r="F32" s="1339"/>
      <c r="G32" s="1340"/>
    </row>
    <row r="33" spans="5:5">
      <c r="E33" s="181"/>
    </row>
  </sheetData>
  <sheetProtection password="C264" sheet="1" formatColumns="0" formatRows="0" selectLockedCells="1"/>
  <customSheetViews>
    <customSheetView guid="{5B9C0546-2FBD-4576-A153-DCD33F81DF27}" showGridLines="0" printArea="1" hiddenColumns="1" view="pageBreakPreview" topLeftCell="A13">
      <selection activeCell="F31" sqref="F31"/>
      <pageMargins left="0.75" right="0.75" top="0.69" bottom="0.7" header="0.4" footer="0.37"/>
      <pageSetup orientation="portrait" r:id="rId1"/>
      <headerFooter alignWithMargins="0"/>
    </customSheetView>
    <customSheetView guid="{563446CD-EB1B-4F94-95CE-012C7C73EC8C}" showGridLines="0" printArea="1" hiddenColumns="1" view="pageBreakPreview">
      <selection activeCell="D6" sqref="D6:G6"/>
      <pageMargins left="0.75" right="0.75" top="0.69" bottom="0.7" header="0.4" footer="0.37"/>
      <pageSetup orientation="portrait" r:id="rId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3"/>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4"/>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5"/>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6"/>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9"/>
      <headerFooter alignWithMargins="0"/>
    </customSheetView>
    <customSheetView guid="{B23AD343-29DA-4CE0-BD10-47BF44F3782F}" showGridLines="0">
      <selection activeCell="G8" sqref="G8"/>
      <pageMargins left="0.75" right="0.75" top="0.69" bottom="0.7" header="0.4" footer="0.37"/>
      <pageSetup orientation="portrait" r:id="rId10"/>
      <headerFooter alignWithMargins="0"/>
    </customSheetView>
    <customSheetView guid="{ECE9294F-C910-4036-88BC-B1F2176FB06B}" showGridLines="0">
      <selection activeCell="D14" sqref="D14:G14"/>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selection activeCell="D6" sqref="D6:G6"/>
      <pageMargins left="0.75" right="0.75" top="0.69" bottom="0.7" header="0.4" footer="0.37"/>
      <pageSetup orientation="portrait" r:id="rId15"/>
      <headerFooter alignWithMargins="0"/>
    </customSheetView>
    <customSheetView guid="{E9F4E142-7D26-464D-BECA-4F3806DB1FE1}" showGridLines="0">
      <selection activeCell="G8" sqref="G8"/>
      <pageMargins left="0.75" right="0.75" top="0.69" bottom="0.7" header="0.4" footer="0.37"/>
      <pageSetup orientation="portrait" r:id="rId16"/>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9"/>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0"/>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1"/>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4" type="noConversion"/>
  <conditionalFormatting sqref="B19:C22">
    <cfRule type="expression" dxfId="280" priority="8" stopIfTrue="1">
      <formula>$L$6&lt;2</formula>
    </cfRule>
  </conditionalFormatting>
  <conditionalFormatting sqref="B14:C17">
    <cfRule type="expression" dxfId="279" priority="9" stopIfTrue="1">
      <formula>$L$6&lt;1</formula>
    </cfRule>
  </conditionalFormatting>
  <conditionalFormatting sqref="B7:C7">
    <cfRule type="expression" dxfId="278" priority="11" stopIfTrue="1">
      <formula>$D$6="Sole Bidder"</formula>
    </cfRule>
  </conditionalFormatting>
  <conditionalFormatting sqref="D14:G17">
    <cfRule type="expression" dxfId="277" priority="3" stopIfTrue="1">
      <formula>$L$6&lt;1</formula>
    </cfRule>
  </conditionalFormatting>
  <conditionalFormatting sqref="D19:G22">
    <cfRule type="expression" dxfId="276" priority="2" stopIfTrue="1">
      <formula>$L$6&lt;2</formula>
    </cfRule>
  </conditionalFormatting>
  <conditionalFormatting sqref="D7:G7">
    <cfRule type="expression" dxfId="275" priority="1" stopIfTrue="1">
      <formula>$D$6="Sole Bidder"</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2000000}">
      <formula1>$AA$2:$AA$3</formula1>
    </dataValidation>
    <dataValidation type="list" allowBlank="1" showInputMessage="1" showErrorMessage="1" sqref="D7:G7" xr:uid="{00000000-0002-0000-0300-000003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05"/>
  <sheetViews>
    <sheetView view="pageBreakPreview" topLeftCell="A62" zoomScale="85" zoomScaleNormal="100" zoomScaleSheetLayoutView="85" workbookViewId="0">
      <selection activeCell="G86" sqref="G86"/>
    </sheetView>
  </sheetViews>
  <sheetFormatPr defaultRowHeight="15"/>
  <cols>
    <col min="1" max="1" width="6.125" style="1028" customWidth="1"/>
    <col min="2" max="2" width="13.625" style="1028" customWidth="1"/>
    <col min="3" max="3" width="9.625" style="1028" customWidth="1"/>
    <col min="4" max="4" width="23.875" style="1028" customWidth="1"/>
    <col min="5" max="5" width="15.375" style="1028" customWidth="1"/>
    <col min="6" max="6" width="13.5" style="1028" customWidth="1"/>
    <col min="7" max="8" width="11.375" style="1028" customWidth="1"/>
    <col min="9" max="9" width="11.375" style="1032" customWidth="1"/>
    <col min="10" max="10" width="75" style="1027" customWidth="1"/>
    <col min="11" max="11" width="7.875" style="1028" customWidth="1"/>
    <col min="12" max="12" width="8.25" style="1028" customWidth="1"/>
    <col min="13" max="13" width="10.625" style="1027" customWidth="1"/>
    <col min="14" max="14" width="14.875" style="1027" customWidth="1"/>
    <col min="15" max="15" width="15.125" style="1027" customWidth="1"/>
    <col min="16" max="16" width="16.875" style="1015" customWidth="1"/>
    <col min="17" max="17" width="16.5" style="1015" hidden="1" customWidth="1"/>
    <col min="18" max="18" width="16.875" style="1015" hidden="1" customWidth="1"/>
    <col min="19" max="19" width="11.875" style="1016" customWidth="1"/>
    <col min="20" max="20" width="13.875" style="1017" customWidth="1"/>
    <col min="21" max="23" width="9" style="1017" customWidth="1"/>
    <col min="24" max="24" width="14.25" style="1017" customWidth="1"/>
    <col min="25" max="25" width="24.125" style="1018" customWidth="1"/>
    <col min="26" max="26" width="11.125" style="1019" customWidth="1"/>
    <col min="27" max="27" width="12.75" style="1019" customWidth="1"/>
    <col min="28" max="28" width="11.375" style="1020" customWidth="1"/>
    <col min="29" max="29" width="10.375" style="1021" customWidth="1"/>
    <col min="30" max="30" width="17.75" style="1021" hidden="1" customWidth="1"/>
    <col min="31" max="31" width="10.5" style="1021" hidden="1" customWidth="1"/>
    <col min="32" max="32" width="12.375" style="1021" hidden="1" customWidth="1"/>
    <col min="33" max="34" width="9" style="1021" hidden="1" customWidth="1"/>
    <col min="35" max="35" width="10.875" style="1021" hidden="1" customWidth="1"/>
    <col min="36" max="36" width="18.75" style="1021" hidden="1" customWidth="1"/>
    <col min="37" max="37" width="9" style="1021" hidden="1" customWidth="1"/>
    <col min="38" max="39" width="9" style="1018" hidden="1" customWidth="1"/>
    <col min="40" max="46" width="9" style="1018" customWidth="1"/>
    <col min="47" max="51" width="9" style="1017" customWidth="1"/>
    <col min="52" max="52" width="9" style="1024" customWidth="1"/>
    <col min="53" max="16384" width="9" style="1024"/>
  </cols>
  <sheetData>
    <row r="1" spans="1:37">
      <c r="A1" s="1010" t="str">
        <f>Cover!B3</f>
        <v>Specification No.: CC/NT/W-AIS/DOM/A10/23/03286</v>
      </c>
      <c r="B1" s="1010"/>
      <c r="C1" s="1010"/>
      <c r="D1" s="1010"/>
      <c r="E1" s="1010"/>
      <c r="F1" s="1010"/>
      <c r="G1" s="1010"/>
      <c r="H1" s="1010"/>
      <c r="I1" s="1011"/>
      <c r="J1" s="1012"/>
      <c r="K1" s="1013"/>
      <c r="L1" s="1010"/>
      <c r="M1" s="1014"/>
      <c r="N1" s="1014"/>
      <c r="O1" s="1287" t="s">
        <v>414</v>
      </c>
      <c r="AD1" s="1022" t="s">
        <v>255</v>
      </c>
      <c r="AE1" s="1023">
        <f>SUMIF(O18:O92, "Direct",N18:N92)</f>
        <v>0</v>
      </c>
      <c r="AJ1" s="1023" t="str">
        <f>'Names of Bidder'!D6</f>
        <v>Sole Bidder</v>
      </c>
      <c r="AK1" s="1019" t="s">
        <v>256</v>
      </c>
    </row>
    <row r="2" spans="1:37">
      <c r="A2" s="1025"/>
      <c r="B2" s="1025"/>
      <c r="C2" s="1025"/>
      <c r="D2" s="1025"/>
      <c r="E2" s="1025"/>
      <c r="F2" s="1025"/>
      <c r="G2" s="1025"/>
      <c r="H2" s="1025"/>
      <c r="I2" s="1026"/>
      <c r="L2" s="1025"/>
      <c r="AA2" s="1020"/>
      <c r="AD2" s="1022" t="s">
        <v>257</v>
      </c>
      <c r="AE2" s="1029" t="e">
        <f>#REF!-AE1</f>
        <v>#REF!</v>
      </c>
      <c r="AF2" s="1030"/>
      <c r="AJ2" s="1023">
        <f>'Names of Bidder'!L6</f>
        <v>0</v>
      </c>
    </row>
    <row r="3" spans="1:37" ht="62.25" customHeight="1">
      <c r="A3" s="1383"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383"/>
      <c r="C3" s="1383"/>
      <c r="D3" s="1383"/>
      <c r="E3" s="1383"/>
      <c r="F3" s="1383"/>
      <c r="G3" s="1383"/>
      <c r="H3" s="1383"/>
      <c r="I3" s="1383"/>
      <c r="J3" s="1383"/>
      <c r="K3" s="1383"/>
      <c r="L3" s="1383"/>
      <c r="M3" s="1383"/>
      <c r="N3" s="1383"/>
      <c r="O3" s="1383"/>
      <c r="Y3" s="1031"/>
      <c r="Z3" s="1032"/>
      <c r="AA3" s="1032"/>
      <c r="AB3" s="1032"/>
      <c r="AD3" s="1033"/>
      <c r="AG3" s="1358"/>
      <c r="AH3" s="1358"/>
    </row>
    <row r="4" spans="1:37">
      <c r="A4" s="1384" t="s">
        <v>23</v>
      </c>
      <c r="B4" s="1384"/>
      <c r="C4" s="1384"/>
      <c r="D4" s="1384"/>
      <c r="E4" s="1384"/>
      <c r="F4" s="1384"/>
      <c r="G4" s="1384"/>
      <c r="H4" s="1384"/>
      <c r="I4" s="1384"/>
      <c r="J4" s="1384"/>
      <c r="K4" s="1384"/>
      <c r="L4" s="1384"/>
      <c r="M4" s="1384"/>
      <c r="N4" s="1384"/>
      <c r="O4" s="1384"/>
      <c r="Y4" s="1031"/>
      <c r="Z4" s="1035"/>
      <c r="AA4" s="1032"/>
      <c r="AB4" s="1032"/>
      <c r="AD4" s="1033"/>
      <c r="AE4" s="1036"/>
      <c r="AF4" s="1030"/>
    </row>
    <row r="5" spans="1:37">
      <c r="Y5" s="1031"/>
      <c r="Z5" s="1035"/>
      <c r="AA5" s="1032"/>
      <c r="AB5" s="1032"/>
      <c r="AD5" s="1037"/>
    </row>
    <row r="6" spans="1:37">
      <c r="A6" s="1038" t="str">
        <f>"Bidder’s Name and Address (" &amp; MID('Names of Bidder'!B9,9, 20) &amp; ") :"</f>
        <v>Bidder’s Name and Address (Sole Bidder) :</v>
      </c>
      <c r="B6" s="1038"/>
      <c r="C6" s="1038"/>
      <c r="D6" s="1038"/>
      <c r="E6" s="1038"/>
      <c r="F6" s="1038"/>
      <c r="G6" s="1038"/>
      <c r="H6" s="1038"/>
      <c r="I6" s="1039"/>
      <c r="J6" s="1040"/>
      <c r="K6" s="1041"/>
      <c r="L6" s="1038"/>
      <c r="M6" s="1042" t="s">
        <v>392</v>
      </c>
      <c r="O6" s="1040"/>
      <c r="Y6" s="1031"/>
      <c r="Z6" s="1035"/>
      <c r="AA6" s="1032"/>
      <c r="AB6" s="1032"/>
      <c r="AD6" s="1037"/>
      <c r="AE6" s="1036"/>
    </row>
    <row r="7" spans="1:37">
      <c r="A7" s="1385" t="str">
        <f>IF('Names of Bidder'!D9="", "", IF('Names of Bidder'!D6= "JV (Joint Venture)", "JV of " &amp; AJ8, ""))</f>
        <v/>
      </c>
      <c r="B7" s="1385"/>
      <c r="C7" s="1385"/>
      <c r="D7" s="1385"/>
      <c r="E7" s="1385"/>
      <c r="F7" s="1385"/>
      <c r="G7" s="1385"/>
      <c r="H7" s="1385"/>
      <c r="I7" s="1385"/>
      <c r="J7" s="1385"/>
      <c r="K7" s="1385"/>
      <c r="L7" s="1385"/>
      <c r="M7" s="1043" t="s">
        <v>477</v>
      </c>
      <c r="O7" s="1044"/>
      <c r="Y7" s="1045"/>
      <c r="Z7" s="1046"/>
      <c r="AA7" s="1046"/>
      <c r="AB7" s="1046"/>
      <c r="AG7" s="1358"/>
      <c r="AH7" s="1358"/>
    </row>
    <row r="8" spans="1:37">
      <c r="A8" s="1047" t="s">
        <v>393</v>
      </c>
      <c r="B8" s="1047"/>
      <c r="C8" s="1261" t="str">
        <f>IF('Names of Bidder'!D9=0, "", 'Names of Bidder'!D9)</f>
        <v xml:space="preserve">…….. …….. …….. …….. …….. …….. </v>
      </c>
      <c r="D8" s="1261"/>
      <c r="E8" s="1261"/>
      <c r="F8" s="1047"/>
      <c r="G8" s="1047"/>
      <c r="H8" s="1047"/>
      <c r="I8" s="1048"/>
      <c r="M8" s="1043" t="s">
        <v>396</v>
      </c>
      <c r="O8" s="1044"/>
      <c r="Y8" s="1031"/>
      <c r="Z8" s="1049"/>
      <c r="AA8" s="1050"/>
      <c r="AB8" s="1050"/>
      <c r="AJ8" s="1023" t="str">
        <f>IF('Names of Bidder'!D7=1,'Names of Bidder'!D9&amp;" &amp; "&amp;'Names of Bidder'!D14,IF('Names of Bidder'!D7="2 or More",'Names of Bidder'!D9&amp;" , "&amp;'Names of Bidder'!D14&amp;" &amp; "&amp;'Names of Bidder'!D19,""))</f>
        <v xml:space="preserve">…….. …….. …….. …….. …….. ……..  ,  &amp; …….. …….. …….. …….. …….. …….. </v>
      </c>
    </row>
    <row r="9" spans="1:37">
      <c r="A9" s="1047" t="s">
        <v>395</v>
      </c>
      <c r="B9" s="1047"/>
      <c r="C9" s="1261" t="str">
        <f>IF('Names of Bidder'!D10=0, "", 'Names of Bidder'!D10)</f>
        <v xml:space="preserve">…….. …….. …….. …….. …….. …….. </v>
      </c>
      <c r="D9" s="1261"/>
      <c r="E9" s="1261"/>
      <c r="F9" s="1047"/>
      <c r="G9" s="1047"/>
      <c r="H9" s="1047"/>
      <c r="I9" s="1048"/>
      <c r="M9" s="1043" t="s">
        <v>397</v>
      </c>
      <c r="O9" s="1044"/>
      <c r="Y9" s="1031"/>
      <c r="Z9" s="1049"/>
      <c r="AA9" s="1050"/>
      <c r="AB9" s="1050"/>
    </row>
    <row r="10" spans="1:37">
      <c r="A10" s="1051"/>
      <c r="B10" s="1051"/>
      <c r="C10" s="1261" t="str">
        <f>IF('Names of Bidder'!D11=0, "", 'Names of Bidder'!D11)</f>
        <v xml:space="preserve">…….. …….. …….. …….. …….. …….. </v>
      </c>
      <c r="D10" s="1261"/>
      <c r="E10" s="1261"/>
      <c r="F10" s="1051"/>
      <c r="G10" s="1051"/>
      <c r="H10" s="1051"/>
      <c r="I10" s="1052"/>
      <c r="M10" s="1043" t="s">
        <v>281</v>
      </c>
      <c r="O10" s="1044"/>
      <c r="Y10" s="1053"/>
      <c r="Z10" s="1054"/>
      <c r="AA10" s="1032"/>
      <c r="AB10" s="1055"/>
    </row>
    <row r="11" spans="1:37">
      <c r="A11" s="1051"/>
      <c r="B11" s="1051"/>
      <c r="C11" s="1386" t="str">
        <f>IF('Names of Bidder'!D12=0, "", 'Names of Bidder'!D12)</f>
        <v xml:space="preserve">…….. …….. …….. …….. …….. …….. </v>
      </c>
      <c r="D11" s="1386"/>
      <c r="E11" s="1386"/>
      <c r="F11" s="1051"/>
      <c r="G11" s="1051"/>
      <c r="H11" s="1051"/>
      <c r="I11" s="1052"/>
      <c r="M11" s="1043" t="s">
        <v>398</v>
      </c>
      <c r="O11" s="1044"/>
      <c r="AG11" s="1358"/>
      <c r="AH11" s="1358"/>
    </row>
    <row r="12" spans="1:37">
      <c r="A12" s="1056"/>
      <c r="B12" s="1056"/>
      <c r="F12" s="1056"/>
      <c r="G12" s="1056"/>
      <c r="H12" s="1056"/>
      <c r="I12" s="1057"/>
      <c r="J12" s="1056"/>
      <c r="K12" s="1058"/>
      <c r="L12" s="1056"/>
      <c r="M12" s="1059"/>
      <c r="N12" s="1060"/>
      <c r="O12" s="1060"/>
      <c r="AI12" s="1061"/>
    </row>
    <row r="13" spans="1:37" ht="23.25" customHeight="1">
      <c r="A13" s="1382" t="s">
        <v>562</v>
      </c>
      <c r="B13" s="1382"/>
      <c r="C13" s="1382"/>
      <c r="D13" s="1382"/>
      <c r="E13" s="1382"/>
      <c r="F13" s="1382"/>
      <c r="G13" s="1382"/>
      <c r="H13" s="1382"/>
      <c r="I13" s="1382"/>
      <c r="J13" s="1382"/>
      <c r="K13" s="1382"/>
      <c r="L13" s="1382"/>
      <c r="M13" s="1382"/>
      <c r="N13" s="1382"/>
      <c r="O13" s="1382"/>
      <c r="P13" s="1062"/>
      <c r="Q13" s="1062"/>
      <c r="R13" s="1062"/>
      <c r="S13" s="1063"/>
      <c r="T13" s="1064"/>
      <c r="U13" s="1064"/>
      <c r="V13" s="1064"/>
      <c r="W13" s="1064"/>
      <c r="AA13" s="1020"/>
      <c r="AE13" s="1021" t="s">
        <v>420</v>
      </c>
      <c r="AI13" s="1061"/>
    </row>
    <row r="14" spans="1:37">
      <c r="A14" s="1065"/>
      <c r="B14" s="1065"/>
      <c r="C14" s="1065"/>
      <c r="D14" s="1065"/>
      <c r="E14" s="1065"/>
      <c r="F14" s="1065"/>
      <c r="G14" s="1065"/>
      <c r="H14" s="1065"/>
      <c r="I14" s="1066"/>
      <c r="J14" s="1065"/>
      <c r="K14" s="1065"/>
      <c r="L14" s="1065"/>
      <c r="M14" s="1065"/>
      <c r="N14" s="1065"/>
      <c r="O14" s="1065"/>
      <c r="P14" s="1062"/>
      <c r="Q14" s="1062"/>
      <c r="R14" s="1062"/>
      <c r="S14" s="1063"/>
      <c r="T14" s="1064"/>
      <c r="U14" s="1064"/>
      <c r="V14" s="1064"/>
      <c r="W14" s="1064"/>
      <c r="AA14" s="1020"/>
      <c r="AI14" s="1061"/>
    </row>
    <row r="15" spans="1:37">
      <c r="M15" s="1067"/>
      <c r="N15" s="1067"/>
      <c r="O15" s="1286" t="s">
        <v>274</v>
      </c>
      <c r="Z15" s="1356"/>
      <c r="AA15" s="1356"/>
      <c r="AC15" s="1357"/>
      <c r="AD15" s="1357"/>
      <c r="AE15" s="1021" t="s">
        <v>71</v>
      </c>
      <c r="AG15" s="1358"/>
      <c r="AH15" s="1358"/>
    </row>
    <row r="16" spans="1:37" ht="104.25" customHeight="1">
      <c r="A16" s="1237" t="s">
        <v>361</v>
      </c>
      <c r="B16" s="1237" t="s">
        <v>510</v>
      </c>
      <c r="C16" s="1237" t="s">
        <v>511</v>
      </c>
      <c r="D16" s="1237" t="s">
        <v>512</v>
      </c>
      <c r="E16" s="1237" t="s">
        <v>513</v>
      </c>
      <c r="F16" s="1237" t="s">
        <v>481</v>
      </c>
      <c r="G16" s="1237" t="s">
        <v>529</v>
      </c>
      <c r="H16" s="1237" t="s">
        <v>482</v>
      </c>
      <c r="I16" s="1238" t="s">
        <v>600</v>
      </c>
      <c r="J16" s="1239" t="s">
        <v>391</v>
      </c>
      <c r="K16" s="1240" t="s">
        <v>353</v>
      </c>
      <c r="L16" s="1240" t="s">
        <v>362</v>
      </c>
      <c r="M16" s="1237" t="s">
        <v>503</v>
      </c>
      <c r="N16" s="1237" t="s">
        <v>504</v>
      </c>
      <c r="O16" s="1237" t="s">
        <v>505</v>
      </c>
      <c r="Z16" s="1069"/>
      <c r="AA16" s="1069"/>
      <c r="AC16" s="1069"/>
      <c r="AD16" s="1069"/>
    </row>
    <row r="17" spans="1:30">
      <c r="A17" s="1241">
        <v>1</v>
      </c>
      <c r="B17" s="1242">
        <v>2</v>
      </c>
      <c r="C17" s="1242">
        <v>3</v>
      </c>
      <c r="D17" s="1242">
        <v>4</v>
      </c>
      <c r="E17" s="1242">
        <v>5</v>
      </c>
      <c r="F17" s="1242">
        <v>6</v>
      </c>
      <c r="G17" s="1242">
        <v>7</v>
      </c>
      <c r="H17" s="1242">
        <v>8</v>
      </c>
      <c r="I17" s="1242">
        <v>9</v>
      </c>
      <c r="J17" s="1240">
        <v>10</v>
      </c>
      <c r="K17" s="1240">
        <v>11</v>
      </c>
      <c r="L17" s="1240">
        <v>12</v>
      </c>
      <c r="M17" s="1240">
        <v>13</v>
      </c>
      <c r="N17" s="1240" t="s">
        <v>514</v>
      </c>
      <c r="O17" s="1243">
        <v>15</v>
      </c>
      <c r="Z17" s="1070"/>
      <c r="AA17" s="1070"/>
      <c r="AC17" s="1070"/>
      <c r="AD17" s="1070"/>
    </row>
    <row r="18" spans="1:30" s="1027" customFormat="1" hidden="1">
      <c r="A18" s="1264"/>
      <c r="B18" s="1264"/>
      <c r="C18" s="1264"/>
      <c r="D18" s="1264"/>
      <c r="E18" s="1264"/>
      <c r="F18" s="1264"/>
      <c r="G18" s="1264"/>
      <c r="H18" s="1264"/>
      <c r="I18" s="1265"/>
      <c r="J18" s="1264"/>
      <c r="K18" s="1264"/>
      <c r="L18" s="1264"/>
      <c r="M18" s="1266"/>
      <c r="N18" s="1266"/>
      <c r="O18" s="1267"/>
      <c r="P18" s="1071"/>
      <c r="Q18" s="1071"/>
      <c r="R18" s="1071"/>
      <c r="S18" s="1071"/>
      <c r="T18" s="1072"/>
      <c r="U18" s="1071"/>
      <c r="V18" s="1073"/>
      <c r="W18" s="1071"/>
      <c r="X18" s="1071"/>
      <c r="Y18" s="1071"/>
    </row>
    <row r="19" spans="1:30" s="1027" customFormat="1" hidden="1">
      <c r="A19" s="1264"/>
      <c r="B19" s="1264"/>
      <c r="C19" s="1264"/>
      <c r="D19" s="1264"/>
      <c r="E19" s="1264"/>
      <c r="F19" s="1264"/>
      <c r="G19" s="1264"/>
      <c r="H19" s="1264"/>
      <c r="I19" s="1265"/>
      <c r="J19" s="1268"/>
      <c r="K19" s="1264"/>
      <c r="L19" s="1264"/>
      <c r="M19" s="1266"/>
      <c r="N19" s="1266"/>
      <c r="O19" s="1267"/>
      <c r="P19" s="1071"/>
      <c r="Q19" s="1071"/>
      <c r="R19" s="1071"/>
      <c r="S19" s="1071"/>
      <c r="T19" s="1072"/>
      <c r="U19" s="1071"/>
      <c r="V19" s="1073"/>
      <c r="W19" s="1071"/>
      <c r="X19" s="1071"/>
      <c r="Y19" s="1071"/>
    </row>
    <row r="20" spans="1:30" s="1624" customFormat="1" ht="24.75" customHeight="1">
      <c r="A20" s="1614"/>
      <c r="B20" s="1625" t="s">
        <v>744</v>
      </c>
      <c r="C20" s="1615"/>
      <c r="D20" s="1615"/>
      <c r="E20" s="1615"/>
      <c r="F20" s="1616"/>
      <c r="G20" s="1616"/>
      <c r="H20" s="1616"/>
      <c r="I20" s="1616"/>
      <c r="J20" s="1617"/>
      <c r="K20" s="1618"/>
      <c r="L20" s="1618"/>
      <c r="M20" s="1618"/>
      <c r="N20" s="1618"/>
      <c r="O20" s="1619"/>
      <c r="P20" s="1620"/>
      <c r="Q20" s="1621" t="s">
        <v>489</v>
      </c>
      <c r="R20" s="1621" t="s">
        <v>490</v>
      </c>
      <c r="S20" s="1620"/>
      <c r="T20" s="1622"/>
      <c r="U20" s="1620"/>
      <c r="V20" s="1623"/>
      <c r="W20" s="1620"/>
      <c r="X20" s="1620"/>
      <c r="Y20" s="1620"/>
    </row>
    <row r="21" spans="1:30" s="1027" customFormat="1" ht="49.5">
      <c r="A21" s="1644">
        <v>1</v>
      </c>
      <c r="B21" s="1274">
        <v>7000023581</v>
      </c>
      <c r="C21" s="1274">
        <v>270</v>
      </c>
      <c r="D21" s="1645" t="s">
        <v>662</v>
      </c>
      <c r="E21" s="1274">
        <v>1000037181</v>
      </c>
      <c r="F21" s="1274">
        <v>85042330</v>
      </c>
      <c r="G21" s="1269"/>
      <c r="H21" s="1284">
        <v>0.18</v>
      </c>
      <c r="I21" s="1270"/>
      <c r="J21" s="1645" t="s">
        <v>671</v>
      </c>
      <c r="K21" s="1294" t="s">
        <v>570</v>
      </c>
      <c r="L21" s="1294">
        <v>1</v>
      </c>
      <c r="M21" s="1271"/>
      <c r="N21" s="1272" t="str">
        <f t="shared" ref="N21:N34" si="0">IF(M21=0, "Included",IF(ISERROR(L21*M21), M21, L21*M21))</f>
        <v>Included</v>
      </c>
      <c r="O21" s="1273">
        <f t="shared" ref="O21:O34" si="1">R21</f>
        <v>0</v>
      </c>
      <c r="P21" s="1071"/>
      <c r="Q21" s="1074">
        <f t="shared" ref="Q21:Q34" si="2">IF(N21="Included",0,N21)</f>
        <v>0</v>
      </c>
      <c r="R21" s="1075">
        <f t="shared" ref="R21:R34" si="3">IF(I21="", H21*Q21,I21*Q21)</f>
        <v>0</v>
      </c>
      <c r="S21" s="1071"/>
      <c r="T21" s="1072"/>
      <c r="U21" s="1071"/>
      <c r="V21" s="1073"/>
      <c r="W21" s="1071"/>
      <c r="X21" s="1071"/>
      <c r="Y21" s="1071"/>
    </row>
    <row r="22" spans="1:30" s="1027" customFormat="1" ht="33">
      <c r="A22" s="1644">
        <v>2</v>
      </c>
      <c r="B22" s="1274">
        <v>7000023581</v>
      </c>
      <c r="C22" s="1274">
        <v>280</v>
      </c>
      <c r="D22" s="1645" t="s">
        <v>662</v>
      </c>
      <c r="E22" s="1274">
        <v>1000037185</v>
      </c>
      <c r="F22" s="1274">
        <v>85049010</v>
      </c>
      <c r="G22" s="1269"/>
      <c r="H22" s="1284">
        <v>0.18</v>
      </c>
      <c r="I22" s="1270"/>
      <c r="J22" s="1645" t="s">
        <v>672</v>
      </c>
      <c r="K22" s="1294" t="s">
        <v>571</v>
      </c>
      <c r="L22" s="1294">
        <v>1</v>
      </c>
      <c r="M22" s="1271"/>
      <c r="N22" s="1272" t="str">
        <f t="shared" si="0"/>
        <v>Included</v>
      </c>
      <c r="O22" s="1273">
        <f t="shared" si="1"/>
        <v>0</v>
      </c>
      <c r="P22" s="1071"/>
      <c r="Q22" s="1074">
        <f t="shared" si="2"/>
        <v>0</v>
      </c>
      <c r="R22" s="1075">
        <f t="shared" si="3"/>
        <v>0</v>
      </c>
      <c r="S22" s="1071"/>
      <c r="T22" s="1072"/>
      <c r="U22" s="1071"/>
      <c r="V22" s="1073"/>
      <c r="W22" s="1071"/>
      <c r="X22" s="1071"/>
      <c r="Y22" s="1071"/>
    </row>
    <row r="23" spans="1:30" s="1027" customFormat="1" ht="16.5">
      <c r="A23" s="1644">
        <v>3</v>
      </c>
      <c r="B23" s="1274">
        <v>7000023581</v>
      </c>
      <c r="C23" s="1274">
        <v>290</v>
      </c>
      <c r="D23" s="1645" t="s">
        <v>662</v>
      </c>
      <c r="E23" s="1274">
        <v>1000030470</v>
      </c>
      <c r="F23" s="1274">
        <v>85049010</v>
      </c>
      <c r="G23" s="1269"/>
      <c r="H23" s="1284">
        <v>0.18</v>
      </c>
      <c r="I23" s="1270"/>
      <c r="J23" s="1645" t="s">
        <v>673</v>
      </c>
      <c r="K23" s="1294" t="s">
        <v>571</v>
      </c>
      <c r="L23" s="1294">
        <v>1</v>
      </c>
      <c r="M23" s="1271"/>
      <c r="N23" s="1272" t="str">
        <f t="shared" si="0"/>
        <v>Included</v>
      </c>
      <c r="O23" s="1273">
        <f t="shared" si="1"/>
        <v>0</v>
      </c>
      <c r="P23" s="1071"/>
      <c r="Q23" s="1074">
        <f t="shared" si="2"/>
        <v>0</v>
      </c>
      <c r="R23" s="1075">
        <f t="shared" si="3"/>
        <v>0</v>
      </c>
      <c r="S23" s="1071"/>
      <c r="T23" s="1072"/>
      <c r="U23" s="1071"/>
      <c r="V23" s="1073"/>
      <c r="W23" s="1071"/>
      <c r="X23" s="1071"/>
      <c r="Y23" s="1071"/>
    </row>
    <row r="24" spans="1:30" s="1027" customFormat="1" ht="16.5">
      <c r="A24" s="1644">
        <v>4</v>
      </c>
      <c r="B24" s="1274">
        <v>7000023581</v>
      </c>
      <c r="C24" s="1274">
        <v>300</v>
      </c>
      <c r="D24" s="1645" t="s">
        <v>662</v>
      </c>
      <c r="E24" s="1274">
        <v>1000025212</v>
      </c>
      <c r="F24" s="1274">
        <v>73090090</v>
      </c>
      <c r="G24" s="1269"/>
      <c r="H24" s="1284">
        <v>0.18</v>
      </c>
      <c r="I24" s="1270"/>
      <c r="J24" s="1645" t="s">
        <v>674</v>
      </c>
      <c r="K24" s="1294" t="s">
        <v>570</v>
      </c>
      <c r="L24" s="1294">
        <v>1</v>
      </c>
      <c r="M24" s="1271"/>
      <c r="N24" s="1272" t="str">
        <f t="shared" si="0"/>
        <v>Included</v>
      </c>
      <c r="O24" s="1273">
        <f t="shared" si="1"/>
        <v>0</v>
      </c>
      <c r="P24" s="1071"/>
      <c r="Q24" s="1074">
        <f t="shared" si="2"/>
        <v>0</v>
      </c>
      <c r="R24" s="1075">
        <f t="shared" si="3"/>
        <v>0</v>
      </c>
      <c r="S24" s="1071"/>
      <c r="T24" s="1072"/>
      <c r="U24" s="1071"/>
      <c r="V24" s="1073"/>
      <c r="W24" s="1071"/>
      <c r="X24" s="1071"/>
      <c r="Y24" s="1071"/>
    </row>
    <row r="25" spans="1:30" s="1027" customFormat="1" ht="16.5">
      <c r="A25" s="1644">
        <v>5</v>
      </c>
      <c r="B25" s="1274">
        <v>7000023581</v>
      </c>
      <c r="C25" s="1274">
        <v>310</v>
      </c>
      <c r="D25" s="1645" t="s">
        <v>662</v>
      </c>
      <c r="E25" s="1274">
        <v>1000032821</v>
      </c>
      <c r="F25" s="1274">
        <v>85049010</v>
      </c>
      <c r="G25" s="1269"/>
      <c r="H25" s="1284">
        <v>0.18</v>
      </c>
      <c r="I25" s="1270"/>
      <c r="J25" s="1645" t="s">
        <v>675</v>
      </c>
      <c r="K25" s="1294" t="s">
        <v>570</v>
      </c>
      <c r="L25" s="1294">
        <v>1</v>
      </c>
      <c r="M25" s="1271"/>
      <c r="N25" s="1272" t="str">
        <f t="shared" si="0"/>
        <v>Included</v>
      </c>
      <c r="O25" s="1273">
        <f t="shared" si="1"/>
        <v>0</v>
      </c>
      <c r="P25" s="1071"/>
      <c r="Q25" s="1074">
        <f t="shared" si="2"/>
        <v>0</v>
      </c>
      <c r="R25" s="1075">
        <f t="shared" si="3"/>
        <v>0</v>
      </c>
      <c r="S25" s="1071"/>
      <c r="T25" s="1072"/>
      <c r="U25" s="1071"/>
      <c r="V25" s="1073"/>
      <c r="W25" s="1071"/>
      <c r="X25" s="1071"/>
      <c r="Y25" s="1071"/>
    </row>
    <row r="26" spans="1:30" s="1027" customFormat="1" ht="16.5">
      <c r="A26" s="1644">
        <v>6</v>
      </c>
      <c r="B26" s="1274">
        <v>7000023581</v>
      </c>
      <c r="C26" s="1274">
        <v>320</v>
      </c>
      <c r="D26" s="1645" t="s">
        <v>663</v>
      </c>
      <c r="E26" s="1274">
        <v>1000000940</v>
      </c>
      <c r="F26" s="1274">
        <v>85352911</v>
      </c>
      <c r="G26" s="1269"/>
      <c r="H26" s="1284">
        <v>0.18</v>
      </c>
      <c r="I26" s="1270"/>
      <c r="J26" s="1645" t="s">
        <v>676</v>
      </c>
      <c r="K26" s="1294" t="s">
        <v>570</v>
      </c>
      <c r="L26" s="1294">
        <v>1</v>
      </c>
      <c r="M26" s="1271"/>
      <c r="N26" s="1272" t="str">
        <f t="shared" si="0"/>
        <v>Included</v>
      </c>
      <c r="O26" s="1273">
        <f t="shared" si="1"/>
        <v>0</v>
      </c>
      <c r="P26" s="1071"/>
      <c r="Q26" s="1074">
        <f t="shared" si="2"/>
        <v>0</v>
      </c>
      <c r="R26" s="1075">
        <f t="shared" si="3"/>
        <v>0</v>
      </c>
      <c r="S26" s="1071"/>
      <c r="T26" s="1072"/>
      <c r="U26" s="1071"/>
      <c r="V26" s="1073"/>
      <c r="W26" s="1071"/>
      <c r="X26" s="1071"/>
      <c r="Y26" s="1071"/>
    </row>
    <row r="27" spans="1:30" s="1027" customFormat="1" ht="16.5">
      <c r="A27" s="1644">
        <v>7</v>
      </c>
      <c r="B27" s="1274">
        <v>7000023581</v>
      </c>
      <c r="C27" s="1274">
        <v>330</v>
      </c>
      <c r="D27" s="1645" t="s">
        <v>663</v>
      </c>
      <c r="E27" s="1274">
        <v>1000020416</v>
      </c>
      <c r="F27" s="1274">
        <v>85354010</v>
      </c>
      <c r="G27" s="1269"/>
      <c r="H27" s="1284">
        <v>0.18</v>
      </c>
      <c r="I27" s="1270"/>
      <c r="J27" s="1645" t="s">
        <v>677</v>
      </c>
      <c r="K27" s="1294" t="s">
        <v>570</v>
      </c>
      <c r="L27" s="1294">
        <v>3</v>
      </c>
      <c r="M27" s="1271"/>
      <c r="N27" s="1272" t="str">
        <f t="shared" si="0"/>
        <v>Included</v>
      </c>
      <c r="O27" s="1273">
        <f t="shared" si="1"/>
        <v>0</v>
      </c>
      <c r="P27" s="1071"/>
      <c r="Q27" s="1074">
        <f t="shared" si="2"/>
        <v>0</v>
      </c>
      <c r="R27" s="1075">
        <f t="shared" si="3"/>
        <v>0</v>
      </c>
      <c r="S27" s="1071"/>
      <c r="T27" s="1072"/>
      <c r="U27" s="1071"/>
      <c r="V27" s="1073"/>
      <c r="W27" s="1071"/>
      <c r="X27" s="1071"/>
      <c r="Y27" s="1071"/>
    </row>
    <row r="28" spans="1:30" s="1027" customFormat="1" ht="16.5">
      <c r="A28" s="1644">
        <v>8</v>
      </c>
      <c r="B28" s="1274">
        <v>7000023581</v>
      </c>
      <c r="C28" s="1274">
        <v>340</v>
      </c>
      <c r="D28" s="1645" t="s">
        <v>663</v>
      </c>
      <c r="E28" s="1274">
        <v>1000000992</v>
      </c>
      <c r="F28" s="1274">
        <v>85353090</v>
      </c>
      <c r="G28" s="1269"/>
      <c r="H28" s="1284">
        <v>0.18</v>
      </c>
      <c r="I28" s="1270"/>
      <c r="J28" s="1645" t="s">
        <v>678</v>
      </c>
      <c r="K28" s="1294" t="s">
        <v>570</v>
      </c>
      <c r="L28" s="1294">
        <v>1</v>
      </c>
      <c r="M28" s="1271"/>
      <c r="N28" s="1272" t="str">
        <f t="shared" si="0"/>
        <v>Included</v>
      </c>
      <c r="O28" s="1273">
        <f t="shared" si="1"/>
        <v>0</v>
      </c>
      <c r="P28" s="1071"/>
      <c r="Q28" s="1074">
        <f t="shared" si="2"/>
        <v>0</v>
      </c>
      <c r="R28" s="1075">
        <f t="shared" si="3"/>
        <v>0</v>
      </c>
      <c r="S28" s="1071"/>
      <c r="T28" s="1072"/>
      <c r="U28" s="1071"/>
      <c r="V28" s="1073"/>
      <c r="W28" s="1071"/>
      <c r="X28" s="1071"/>
      <c r="Y28" s="1071"/>
    </row>
    <row r="29" spans="1:30" s="1027" customFormat="1" ht="16.5">
      <c r="A29" s="1644">
        <v>9</v>
      </c>
      <c r="B29" s="1274">
        <v>7000023581</v>
      </c>
      <c r="C29" s="1274">
        <v>350</v>
      </c>
      <c r="D29" s="1645" t="s">
        <v>663</v>
      </c>
      <c r="E29" s="1274">
        <v>1000000943</v>
      </c>
      <c r="F29" s="1274">
        <v>85353090</v>
      </c>
      <c r="G29" s="1269"/>
      <c r="H29" s="1284">
        <v>0.18</v>
      </c>
      <c r="I29" s="1270"/>
      <c r="J29" s="1645" t="s">
        <v>679</v>
      </c>
      <c r="K29" s="1294" t="s">
        <v>570</v>
      </c>
      <c r="L29" s="1294">
        <v>1</v>
      </c>
      <c r="M29" s="1271"/>
      <c r="N29" s="1272" t="str">
        <f t="shared" si="0"/>
        <v>Included</v>
      </c>
      <c r="O29" s="1273">
        <f t="shared" si="1"/>
        <v>0</v>
      </c>
      <c r="P29" s="1071"/>
      <c r="Q29" s="1074">
        <f t="shared" si="2"/>
        <v>0</v>
      </c>
      <c r="R29" s="1075">
        <f t="shared" si="3"/>
        <v>0</v>
      </c>
      <c r="S29" s="1071"/>
      <c r="T29" s="1072"/>
      <c r="U29" s="1071"/>
      <c r="V29" s="1073"/>
      <c r="W29" s="1071"/>
      <c r="X29" s="1071"/>
      <c r="Y29" s="1071"/>
    </row>
    <row r="30" spans="1:30" s="1027" customFormat="1" ht="16.5">
      <c r="A30" s="1644">
        <v>10</v>
      </c>
      <c r="B30" s="1274">
        <v>7000023581</v>
      </c>
      <c r="C30" s="1274">
        <v>360</v>
      </c>
      <c r="D30" s="1645" t="s">
        <v>663</v>
      </c>
      <c r="E30" s="1274">
        <v>1000000997</v>
      </c>
      <c r="F30" s="1274">
        <v>85353090</v>
      </c>
      <c r="G30" s="1269"/>
      <c r="H30" s="1284">
        <v>0.18</v>
      </c>
      <c r="I30" s="1270"/>
      <c r="J30" s="1645" t="s">
        <v>680</v>
      </c>
      <c r="K30" s="1294" t="s">
        <v>570</v>
      </c>
      <c r="L30" s="1294">
        <v>1</v>
      </c>
      <c r="M30" s="1271"/>
      <c r="N30" s="1272" t="str">
        <f t="shared" si="0"/>
        <v>Included</v>
      </c>
      <c r="O30" s="1273">
        <f t="shared" si="1"/>
        <v>0</v>
      </c>
      <c r="P30" s="1071"/>
      <c r="Q30" s="1074">
        <f t="shared" si="2"/>
        <v>0</v>
      </c>
      <c r="R30" s="1075">
        <f t="shared" si="3"/>
        <v>0</v>
      </c>
      <c r="S30" s="1071"/>
      <c r="T30" s="1072"/>
      <c r="U30" s="1071"/>
      <c r="V30" s="1073"/>
      <c r="W30" s="1071"/>
      <c r="X30" s="1071"/>
      <c r="Y30" s="1071"/>
    </row>
    <row r="31" spans="1:30" s="1027" customFormat="1" ht="16.5">
      <c r="A31" s="1644">
        <v>11</v>
      </c>
      <c r="B31" s="1274">
        <v>7000023581</v>
      </c>
      <c r="C31" s="1274">
        <v>370</v>
      </c>
      <c r="D31" s="1645" t="s">
        <v>663</v>
      </c>
      <c r="E31" s="1274">
        <v>1000000956</v>
      </c>
      <c r="F31" s="1274">
        <v>85462040</v>
      </c>
      <c r="G31" s="1269"/>
      <c r="H31" s="1284">
        <v>0.18</v>
      </c>
      <c r="I31" s="1270"/>
      <c r="J31" s="1645" t="s">
        <v>681</v>
      </c>
      <c r="K31" s="1294" t="s">
        <v>570</v>
      </c>
      <c r="L31" s="1294">
        <v>6</v>
      </c>
      <c r="M31" s="1271"/>
      <c r="N31" s="1272" t="str">
        <f t="shared" si="0"/>
        <v>Included</v>
      </c>
      <c r="O31" s="1273">
        <f t="shared" si="1"/>
        <v>0</v>
      </c>
      <c r="P31" s="1071"/>
      <c r="Q31" s="1074">
        <f t="shared" si="2"/>
        <v>0</v>
      </c>
      <c r="R31" s="1075">
        <f t="shared" si="3"/>
        <v>0</v>
      </c>
      <c r="S31" s="1071"/>
      <c r="T31" s="1072"/>
      <c r="U31" s="1071"/>
      <c r="V31" s="1073"/>
      <c r="W31" s="1071"/>
      <c r="X31" s="1071"/>
      <c r="Y31" s="1071"/>
    </row>
    <row r="32" spans="1:30" s="1027" customFormat="1" ht="33">
      <c r="A32" s="1644">
        <v>12</v>
      </c>
      <c r="B32" s="1274">
        <v>7000023581</v>
      </c>
      <c r="C32" s="1274">
        <v>380</v>
      </c>
      <c r="D32" s="1645" t="s">
        <v>663</v>
      </c>
      <c r="E32" s="1274">
        <v>1000000934</v>
      </c>
      <c r="F32" s="1274">
        <v>85359090</v>
      </c>
      <c r="G32" s="1269"/>
      <c r="H32" s="1284">
        <v>0.18</v>
      </c>
      <c r="I32" s="1270"/>
      <c r="J32" s="1645" t="s">
        <v>682</v>
      </c>
      <c r="K32" s="1294" t="s">
        <v>570</v>
      </c>
      <c r="L32" s="1294">
        <v>6</v>
      </c>
      <c r="M32" s="1271"/>
      <c r="N32" s="1272" t="str">
        <f t="shared" si="0"/>
        <v>Included</v>
      </c>
      <c r="O32" s="1273">
        <f t="shared" si="1"/>
        <v>0</v>
      </c>
      <c r="P32" s="1071"/>
      <c r="Q32" s="1074">
        <f t="shared" si="2"/>
        <v>0</v>
      </c>
      <c r="R32" s="1075">
        <f t="shared" si="3"/>
        <v>0</v>
      </c>
      <c r="S32" s="1071"/>
      <c r="T32" s="1072"/>
      <c r="U32" s="1071"/>
      <c r="V32" s="1073"/>
      <c r="W32" s="1071"/>
      <c r="X32" s="1071"/>
      <c r="Y32" s="1071"/>
    </row>
    <row r="33" spans="1:25" s="1027" customFormat="1" ht="16.5">
      <c r="A33" s="1644">
        <v>13</v>
      </c>
      <c r="B33" s="1274">
        <v>7000023581</v>
      </c>
      <c r="C33" s="1274">
        <v>390</v>
      </c>
      <c r="D33" s="1645" t="s">
        <v>643</v>
      </c>
      <c r="E33" s="1274">
        <v>1000001695</v>
      </c>
      <c r="F33" s="1274">
        <v>85462040</v>
      </c>
      <c r="G33" s="1269"/>
      <c r="H33" s="1284">
        <v>0.18</v>
      </c>
      <c r="I33" s="1270"/>
      <c r="J33" s="1645" t="s">
        <v>612</v>
      </c>
      <c r="K33" s="1294" t="s">
        <v>570</v>
      </c>
      <c r="L33" s="1294">
        <v>12</v>
      </c>
      <c r="M33" s="1271"/>
      <c r="N33" s="1272" t="str">
        <f t="shared" si="0"/>
        <v>Included</v>
      </c>
      <c r="O33" s="1273">
        <f t="shared" si="1"/>
        <v>0</v>
      </c>
      <c r="P33" s="1071"/>
      <c r="Q33" s="1074">
        <f t="shared" si="2"/>
        <v>0</v>
      </c>
      <c r="R33" s="1075">
        <f t="shared" si="3"/>
        <v>0</v>
      </c>
      <c r="S33" s="1071"/>
      <c r="T33" s="1072"/>
      <c r="U33" s="1071"/>
      <c r="V33" s="1073"/>
      <c r="W33" s="1071"/>
      <c r="X33" s="1071"/>
      <c r="Y33" s="1071"/>
    </row>
    <row r="34" spans="1:25" s="1027" customFormat="1" ht="16.5">
      <c r="A34" s="1644">
        <v>14</v>
      </c>
      <c r="B34" s="1274">
        <v>7000023581</v>
      </c>
      <c r="C34" s="1274">
        <v>400</v>
      </c>
      <c r="D34" s="1645" t="s">
        <v>643</v>
      </c>
      <c r="E34" s="1274">
        <v>1000020417</v>
      </c>
      <c r="F34" s="1274">
        <v>85354010</v>
      </c>
      <c r="G34" s="1269"/>
      <c r="H34" s="1284">
        <v>0.18</v>
      </c>
      <c r="I34" s="1270"/>
      <c r="J34" s="1645" t="s">
        <v>611</v>
      </c>
      <c r="K34" s="1294" t="s">
        <v>570</v>
      </c>
      <c r="L34" s="1294">
        <v>3</v>
      </c>
      <c r="M34" s="1271"/>
      <c r="N34" s="1272" t="str">
        <f t="shared" si="0"/>
        <v>Included</v>
      </c>
      <c r="O34" s="1273">
        <f t="shared" si="1"/>
        <v>0</v>
      </c>
      <c r="P34" s="1071"/>
      <c r="Q34" s="1074">
        <f t="shared" si="2"/>
        <v>0</v>
      </c>
      <c r="R34" s="1075">
        <f t="shared" si="3"/>
        <v>0</v>
      </c>
      <c r="S34" s="1071"/>
      <c r="T34" s="1072"/>
      <c r="U34" s="1071"/>
      <c r="V34" s="1073"/>
      <c r="W34" s="1071"/>
      <c r="X34" s="1071"/>
      <c r="Y34" s="1071"/>
    </row>
    <row r="35" spans="1:25" s="1027" customFormat="1" ht="16.5">
      <c r="A35" s="1644">
        <v>15</v>
      </c>
      <c r="B35" s="1274">
        <v>7000023581</v>
      </c>
      <c r="C35" s="1274">
        <v>410</v>
      </c>
      <c r="D35" s="1645" t="s">
        <v>643</v>
      </c>
      <c r="E35" s="1274">
        <v>1000001683</v>
      </c>
      <c r="F35" s="1274">
        <v>85352912</v>
      </c>
      <c r="G35" s="1269"/>
      <c r="H35" s="1284">
        <v>0.18</v>
      </c>
      <c r="I35" s="1270"/>
      <c r="J35" s="1645" t="s">
        <v>656</v>
      </c>
      <c r="K35" s="1294" t="s">
        <v>570</v>
      </c>
      <c r="L35" s="1294">
        <v>1</v>
      </c>
      <c r="M35" s="1271"/>
      <c r="N35" s="1272" t="str">
        <f t="shared" ref="N35:N69" si="4">IF(M35=0, "Included",IF(ISERROR(L35*M35), M35, L35*M35))</f>
        <v>Included</v>
      </c>
      <c r="O35" s="1273">
        <f t="shared" ref="O35:O69" si="5">R35</f>
        <v>0</v>
      </c>
      <c r="P35" s="1071"/>
      <c r="Q35" s="1074">
        <f t="shared" ref="Q35:Q69" si="6">IF(N35="Included",0,N35)</f>
        <v>0</v>
      </c>
      <c r="R35" s="1075">
        <f t="shared" ref="R35:R69" si="7">IF(I35="", H35*Q35,I35*Q35)</f>
        <v>0</v>
      </c>
      <c r="S35" s="1071"/>
      <c r="T35" s="1072"/>
      <c r="U35" s="1071"/>
      <c r="V35" s="1073"/>
      <c r="W35" s="1071"/>
      <c r="X35" s="1071"/>
      <c r="Y35" s="1071"/>
    </row>
    <row r="36" spans="1:25" s="1027" customFormat="1" ht="16.5">
      <c r="A36" s="1644">
        <v>16</v>
      </c>
      <c r="B36" s="1274">
        <v>7000023581</v>
      </c>
      <c r="C36" s="1274">
        <v>420</v>
      </c>
      <c r="D36" s="1645" t="s">
        <v>643</v>
      </c>
      <c r="E36" s="1274">
        <v>1000001688</v>
      </c>
      <c r="F36" s="1274">
        <v>85353090</v>
      </c>
      <c r="G36" s="1269"/>
      <c r="H36" s="1284">
        <v>0.18</v>
      </c>
      <c r="I36" s="1270"/>
      <c r="J36" s="1645" t="s">
        <v>647</v>
      </c>
      <c r="K36" s="1294" t="s">
        <v>570</v>
      </c>
      <c r="L36" s="1294">
        <v>1</v>
      </c>
      <c r="M36" s="1271"/>
      <c r="N36" s="1272" t="str">
        <f t="shared" si="4"/>
        <v>Included</v>
      </c>
      <c r="O36" s="1273">
        <f t="shared" si="5"/>
        <v>0</v>
      </c>
      <c r="P36" s="1071"/>
      <c r="Q36" s="1074">
        <f t="shared" si="6"/>
        <v>0</v>
      </c>
      <c r="R36" s="1075">
        <f t="shared" si="7"/>
        <v>0</v>
      </c>
      <c r="S36" s="1071"/>
      <c r="T36" s="1072"/>
      <c r="U36" s="1071"/>
      <c r="V36" s="1073"/>
      <c r="W36" s="1071"/>
      <c r="X36" s="1071"/>
      <c r="Y36" s="1071"/>
    </row>
    <row r="37" spans="1:25" s="1027" customFormat="1" ht="16.5">
      <c r="A37" s="1644">
        <v>17</v>
      </c>
      <c r="B37" s="1274">
        <v>7000023581</v>
      </c>
      <c r="C37" s="1274">
        <v>430</v>
      </c>
      <c r="D37" s="1645" t="s">
        <v>643</v>
      </c>
      <c r="E37" s="1274">
        <v>1000001689</v>
      </c>
      <c r="F37" s="1274">
        <v>85353090</v>
      </c>
      <c r="G37" s="1269"/>
      <c r="H37" s="1284">
        <v>0.18</v>
      </c>
      <c r="I37" s="1270"/>
      <c r="J37" s="1645" t="s">
        <v>646</v>
      </c>
      <c r="K37" s="1294" t="s">
        <v>570</v>
      </c>
      <c r="L37" s="1294">
        <v>1</v>
      </c>
      <c r="M37" s="1271"/>
      <c r="N37" s="1272" t="str">
        <f t="shared" si="4"/>
        <v>Included</v>
      </c>
      <c r="O37" s="1273">
        <f t="shared" si="5"/>
        <v>0</v>
      </c>
      <c r="P37" s="1071"/>
      <c r="Q37" s="1074">
        <f t="shared" si="6"/>
        <v>0</v>
      </c>
      <c r="R37" s="1075">
        <f t="shared" si="7"/>
        <v>0</v>
      </c>
      <c r="S37" s="1071"/>
      <c r="T37" s="1072"/>
      <c r="U37" s="1071"/>
      <c r="V37" s="1073"/>
      <c r="W37" s="1071"/>
      <c r="X37" s="1071"/>
      <c r="Y37" s="1071"/>
    </row>
    <row r="38" spans="1:25" s="1027" customFormat="1" ht="33">
      <c r="A38" s="1644">
        <v>18</v>
      </c>
      <c r="B38" s="1274">
        <v>7000023581</v>
      </c>
      <c r="C38" s="1274">
        <v>440</v>
      </c>
      <c r="D38" s="1645" t="s">
        <v>643</v>
      </c>
      <c r="E38" s="1274">
        <v>1000032777</v>
      </c>
      <c r="F38" s="1274">
        <v>85353090</v>
      </c>
      <c r="G38" s="1269"/>
      <c r="H38" s="1284">
        <v>0.18</v>
      </c>
      <c r="I38" s="1270"/>
      <c r="J38" s="1645" t="s">
        <v>657</v>
      </c>
      <c r="K38" s="1294" t="s">
        <v>570</v>
      </c>
      <c r="L38" s="1294">
        <v>2</v>
      </c>
      <c r="M38" s="1271"/>
      <c r="N38" s="1272" t="str">
        <f t="shared" si="4"/>
        <v>Included</v>
      </c>
      <c r="O38" s="1273">
        <f t="shared" si="5"/>
        <v>0</v>
      </c>
      <c r="P38" s="1071"/>
      <c r="Q38" s="1074">
        <f t="shared" si="6"/>
        <v>0</v>
      </c>
      <c r="R38" s="1075">
        <f t="shared" si="7"/>
        <v>0</v>
      </c>
      <c r="S38" s="1071"/>
      <c r="T38" s="1072"/>
      <c r="U38" s="1071"/>
      <c r="V38" s="1073"/>
      <c r="W38" s="1071"/>
      <c r="X38" s="1071"/>
      <c r="Y38" s="1071"/>
    </row>
    <row r="39" spans="1:25" s="1027" customFormat="1" ht="33">
      <c r="A39" s="1644">
        <v>19</v>
      </c>
      <c r="B39" s="1274">
        <v>7000023581</v>
      </c>
      <c r="C39" s="1274">
        <v>450</v>
      </c>
      <c r="D39" s="1645" t="s">
        <v>643</v>
      </c>
      <c r="E39" s="1274">
        <v>1000001684</v>
      </c>
      <c r="F39" s="1274">
        <v>85359090</v>
      </c>
      <c r="G39" s="1269"/>
      <c r="H39" s="1284">
        <v>0.18</v>
      </c>
      <c r="I39" s="1270"/>
      <c r="J39" s="1645" t="s">
        <v>649</v>
      </c>
      <c r="K39" s="1294" t="s">
        <v>570</v>
      </c>
      <c r="L39" s="1294">
        <v>3</v>
      </c>
      <c r="M39" s="1271"/>
      <c r="N39" s="1272" t="str">
        <f t="shared" si="4"/>
        <v>Included</v>
      </c>
      <c r="O39" s="1273">
        <f t="shared" si="5"/>
        <v>0</v>
      </c>
      <c r="P39" s="1071"/>
      <c r="Q39" s="1074">
        <f t="shared" si="6"/>
        <v>0</v>
      </c>
      <c r="R39" s="1075">
        <f t="shared" si="7"/>
        <v>0</v>
      </c>
      <c r="S39" s="1071"/>
      <c r="T39" s="1072"/>
      <c r="U39" s="1071"/>
      <c r="V39" s="1073"/>
      <c r="W39" s="1071"/>
      <c r="X39" s="1071"/>
      <c r="Y39" s="1071"/>
    </row>
    <row r="40" spans="1:25" s="1027" customFormat="1" ht="33">
      <c r="A40" s="1644">
        <v>20</v>
      </c>
      <c r="B40" s="1274">
        <v>7000023581</v>
      </c>
      <c r="C40" s="1274">
        <v>460</v>
      </c>
      <c r="D40" s="1645" t="s">
        <v>636</v>
      </c>
      <c r="E40" s="1274">
        <v>1000011257</v>
      </c>
      <c r="F40" s="1274">
        <v>72169990</v>
      </c>
      <c r="G40" s="1269"/>
      <c r="H40" s="1284">
        <v>0.18</v>
      </c>
      <c r="I40" s="1270"/>
      <c r="J40" s="1645" t="s">
        <v>658</v>
      </c>
      <c r="K40" s="1294" t="s">
        <v>571</v>
      </c>
      <c r="L40" s="1294">
        <v>1</v>
      </c>
      <c r="M40" s="1271"/>
      <c r="N40" s="1272" t="str">
        <f t="shared" si="4"/>
        <v>Included</v>
      </c>
      <c r="O40" s="1273">
        <f t="shared" si="5"/>
        <v>0</v>
      </c>
      <c r="P40" s="1071"/>
      <c r="Q40" s="1074">
        <f t="shared" si="6"/>
        <v>0</v>
      </c>
      <c r="R40" s="1075">
        <f t="shared" si="7"/>
        <v>0</v>
      </c>
      <c r="S40" s="1071"/>
      <c r="T40" s="1072"/>
      <c r="U40" s="1071"/>
      <c r="V40" s="1073"/>
      <c r="W40" s="1071"/>
      <c r="X40" s="1071"/>
      <c r="Y40" s="1071"/>
    </row>
    <row r="41" spans="1:25" s="1027" customFormat="1" ht="33">
      <c r="A41" s="1644">
        <v>21</v>
      </c>
      <c r="B41" s="1274">
        <v>7000023581</v>
      </c>
      <c r="C41" s="1274">
        <v>470</v>
      </c>
      <c r="D41" s="1645" t="s">
        <v>636</v>
      </c>
      <c r="E41" s="1274">
        <v>1000011264</v>
      </c>
      <c r="F41" s="1274">
        <v>72169990</v>
      </c>
      <c r="G41" s="1269"/>
      <c r="H41" s="1284">
        <v>0.18</v>
      </c>
      <c r="I41" s="1270"/>
      <c r="J41" s="1645" t="s">
        <v>683</v>
      </c>
      <c r="K41" s="1294" t="s">
        <v>571</v>
      </c>
      <c r="L41" s="1294">
        <v>1</v>
      </c>
      <c r="M41" s="1271"/>
      <c r="N41" s="1272" t="str">
        <f t="shared" si="4"/>
        <v>Included</v>
      </c>
      <c r="O41" s="1273">
        <f t="shared" si="5"/>
        <v>0</v>
      </c>
      <c r="P41" s="1071"/>
      <c r="Q41" s="1074">
        <f t="shared" si="6"/>
        <v>0</v>
      </c>
      <c r="R41" s="1075">
        <f t="shared" si="7"/>
        <v>0</v>
      </c>
      <c r="S41" s="1071"/>
      <c r="T41" s="1072"/>
      <c r="U41" s="1071"/>
      <c r="V41" s="1073"/>
      <c r="W41" s="1071"/>
      <c r="X41" s="1071"/>
      <c r="Y41" s="1071"/>
    </row>
    <row r="42" spans="1:25" s="1027" customFormat="1" ht="33">
      <c r="A42" s="1644">
        <v>22</v>
      </c>
      <c r="B42" s="1274">
        <v>7000023581</v>
      </c>
      <c r="C42" s="1274">
        <v>480</v>
      </c>
      <c r="D42" s="1645" t="s">
        <v>636</v>
      </c>
      <c r="E42" s="1274">
        <v>1000011243</v>
      </c>
      <c r="F42" s="1274">
        <v>72169990</v>
      </c>
      <c r="G42" s="1269"/>
      <c r="H42" s="1284">
        <v>0.18</v>
      </c>
      <c r="I42" s="1270"/>
      <c r="J42" s="1645" t="s">
        <v>684</v>
      </c>
      <c r="K42" s="1294" t="s">
        <v>571</v>
      </c>
      <c r="L42" s="1294">
        <v>1</v>
      </c>
      <c r="M42" s="1271"/>
      <c r="N42" s="1272" t="str">
        <f t="shared" si="4"/>
        <v>Included</v>
      </c>
      <c r="O42" s="1273">
        <f t="shared" si="5"/>
        <v>0</v>
      </c>
      <c r="P42" s="1071"/>
      <c r="Q42" s="1074">
        <f t="shared" si="6"/>
        <v>0</v>
      </c>
      <c r="R42" s="1075">
        <f t="shared" si="7"/>
        <v>0</v>
      </c>
      <c r="S42" s="1071"/>
      <c r="T42" s="1072"/>
      <c r="U42" s="1071"/>
      <c r="V42" s="1073"/>
      <c r="W42" s="1071"/>
      <c r="X42" s="1071"/>
      <c r="Y42" s="1071"/>
    </row>
    <row r="43" spans="1:25" s="1027" customFormat="1" ht="33">
      <c r="A43" s="1644">
        <v>23</v>
      </c>
      <c r="B43" s="1274">
        <v>7000023581</v>
      </c>
      <c r="C43" s="1274">
        <v>490</v>
      </c>
      <c r="D43" s="1645" t="s">
        <v>636</v>
      </c>
      <c r="E43" s="1274">
        <v>1000034162</v>
      </c>
      <c r="F43" s="1274">
        <v>72169990</v>
      </c>
      <c r="G43" s="1269"/>
      <c r="H43" s="1284">
        <v>0.18</v>
      </c>
      <c r="I43" s="1270"/>
      <c r="J43" s="1645" t="s">
        <v>639</v>
      </c>
      <c r="K43" s="1294" t="s">
        <v>574</v>
      </c>
      <c r="L43" s="1294">
        <v>1</v>
      </c>
      <c r="M43" s="1271"/>
      <c r="N43" s="1272" t="str">
        <f t="shared" si="4"/>
        <v>Included</v>
      </c>
      <c r="O43" s="1273">
        <f t="shared" si="5"/>
        <v>0</v>
      </c>
      <c r="P43" s="1071"/>
      <c r="Q43" s="1074">
        <f t="shared" si="6"/>
        <v>0</v>
      </c>
      <c r="R43" s="1075">
        <f t="shared" si="7"/>
        <v>0</v>
      </c>
      <c r="S43" s="1071"/>
      <c r="T43" s="1072"/>
      <c r="U43" s="1071"/>
      <c r="V43" s="1073"/>
      <c r="W43" s="1071"/>
      <c r="X43" s="1071"/>
      <c r="Y43" s="1071"/>
    </row>
    <row r="44" spans="1:25" s="1027" customFormat="1" ht="49.5">
      <c r="A44" s="1644">
        <v>24</v>
      </c>
      <c r="B44" s="1274">
        <v>7000023581</v>
      </c>
      <c r="C44" s="1274">
        <v>500</v>
      </c>
      <c r="D44" s="1645" t="s">
        <v>664</v>
      </c>
      <c r="E44" s="1274">
        <v>1000006842</v>
      </c>
      <c r="F44" s="1274">
        <v>85371000</v>
      </c>
      <c r="G44" s="1269"/>
      <c r="H44" s="1284">
        <v>0.18</v>
      </c>
      <c r="I44" s="1270"/>
      <c r="J44" s="1645" t="s">
        <v>613</v>
      </c>
      <c r="K44" s="1294" t="s">
        <v>571</v>
      </c>
      <c r="L44" s="1294">
        <v>1</v>
      </c>
      <c r="M44" s="1271"/>
      <c r="N44" s="1272" t="str">
        <f t="shared" si="4"/>
        <v>Included</v>
      </c>
      <c r="O44" s="1273">
        <f t="shared" si="5"/>
        <v>0</v>
      </c>
      <c r="P44" s="1071"/>
      <c r="Q44" s="1074">
        <f t="shared" si="6"/>
        <v>0</v>
      </c>
      <c r="R44" s="1075">
        <f t="shared" si="7"/>
        <v>0</v>
      </c>
      <c r="S44" s="1071"/>
      <c r="T44" s="1072"/>
      <c r="U44" s="1071"/>
      <c r="V44" s="1073"/>
      <c r="W44" s="1071"/>
      <c r="X44" s="1071"/>
      <c r="Y44" s="1071"/>
    </row>
    <row r="45" spans="1:25" s="1027" customFormat="1" ht="49.5">
      <c r="A45" s="1644">
        <v>25</v>
      </c>
      <c r="B45" s="1274">
        <v>7000023581</v>
      </c>
      <c r="C45" s="1274">
        <v>510</v>
      </c>
      <c r="D45" s="1645" t="s">
        <v>664</v>
      </c>
      <c r="E45" s="1274">
        <v>1000055443</v>
      </c>
      <c r="F45" s="1274">
        <v>85371000</v>
      </c>
      <c r="G45" s="1269"/>
      <c r="H45" s="1284">
        <v>0.18</v>
      </c>
      <c r="I45" s="1270"/>
      <c r="J45" s="1645" t="s">
        <v>629</v>
      </c>
      <c r="K45" s="1294" t="s">
        <v>570</v>
      </c>
      <c r="L45" s="1294">
        <v>1</v>
      </c>
      <c r="M45" s="1271"/>
      <c r="N45" s="1272" t="str">
        <f t="shared" si="4"/>
        <v>Included</v>
      </c>
      <c r="O45" s="1273">
        <f t="shared" si="5"/>
        <v>0</v>
      </c>
      <c r="P45" s="1071"/>
      <c r="Q45" s="1074">
        <f t="shared" si="6"/>
        <v>0</v>
      </c>
      <c r="R45" s="1075">
        <f t="shared" si="7"/>
        <v>0</v>
      </c>
      <c r="S45" s="1071"/>
      <c r="T45" s="1072"/>
      <c r="U45" s="1071"/>
      <c r="V45" s="1073"/>
      <c r="W45" s="1071"/>
      <c r="X45" s="1071"/>
      <c r="Y45" s="1071"/>
    </row>
    <row r="46" spans="1:25" s="1027" customFormat="1" ht="49.5">
      <c r="A46" s="1644">
        <v>26</v>
      </c>
      <c r="B46" s="1274">
        <v>7000023581</v>
      </c>
      <c r="C46" s="1274">
        <v>520</v>
      </c>
      <c r="D46" s="1645" t="s">
        <v>664</v>
      </c>
      <c r="E46" s="1274">
        <v>1000055441</v>
      </c>
      <c r="F46" s="1274">
        <v>85371000</v>
      </c>
      <c r="G46" s="1269"/>
      <c r="H46" s="1284">
        <v>0.18</v>
      </c>
      <c r="I46" s="1270"/>
      <c r="J46" s="1645" t="s">
        <v>685</v>
      </c>
      <c r="K46" s="1294" t="s">
        <v>570</v>
      </c>
      <c r="L46" s="1294">
        <v>1</v>
      </c>
      <c r="M46" s="1271"/>
      <c r="N46" s="1272" t="str">
        <f t="shared" si="4"/>
        <v>Included</v>
      </c>
      <c r="O46" s="1273">
        <f t="shared" si="5"/>
        <v>0</v>
      </c>
      <c r="P46" s="1071"/>
      <c r="Q46" s="1074">
        <f t="shared" si="6"/>
        <v>0</v>
      </c>
      <c r="R46" s="1075">
        <f t="shared" si="7"/>
        <v>0</v>
      </c>
      <c r="S46" s="1071"/>
      <c r="T46" s="1072"/>
      <c r="U46" s="1071"/>
      <c r="V46" s="1073"/>
      <c r="W46" s="1071"/>
      <c r="X46" s="1071"/>
      <c r="Y46" s="1071"/>
    </row>
    <row r="47" spans="1:25" s="1027" customFormat="1" ht="49.5">
      <c r="A47" s="1644">
        <v>27</v>
      </c>
      <c r="B47" s="1274">
        <v>7000023581</v>
      </c>
      <c r="C47" s="1274">
        <v>530</v>
      </c>
      <c r="D47" s="1645" t="s">
        <v>664</v>
      </c>
      <c r="E47" s="1274">
        <v>1000000735</v>
      </c>
      <c r="F47" s="1274">
        <v>85371000</v>
      </c>
      <c r="G47" s="1269"/>
      <c r="H47" s="1284">
        <v>0.18</v>
      </c>
      <c r="I47" s="1270"/>
      <c r="J47" s="1645" t="s">
        <v>686</v>
      </c>
      <c r="K47" s="1294" t="s">
        <v>571</v>
      </c>
      <c r="L47" s="1294">
        <v>1</v>
      </c>
      <c r="M47" s="1271"/>
      <c r="N47" s="1272" t="str">
        <f t="shared" si="4"/>
        <v>Included</v>
      </c>
      <c r="O47" s="1273">
        <f t="shared" si="5"/>
        <v>0</v>
      </c>
      <c r="P47" s="1071"/>
      <c r="Q47" s="1074">
        <f t="shared" si="6"/>
        <v>0</v>
      </c>
      <c r="R47" s="1075">
        <f t="shared" si="7"/>
        <v>0</v>
      </c>
      <c r="S47" s="1071"/>
      <c r="T47" s="1072"/>
      <c r="U47" s="1071"/>
      <c r="V47" s="1073"/>
      <c r="W47" s="1071"/>
      <c r="X47" s="1071"/>
      <c r="Y47" s="1071"/>
    </row>
    <row r="48" spans="1:25" s="1027" customFormat="1" ht="49.5">
      <c r="A48" s="1644">
        <v>28</v>
      </c>
      <c r="B48" s="1274">
        <v>7000023581</v>
      </c>
      <c r="C48" s="1274">
        <v>540</v>
      </c>
      <c r="D48" s="1645" t="s">
        <v>664</v>
      </c>
      <c r="E48" s="1274">
        <v>1000001566</v>
      </c>
      <c r="F48" s="1274">
        <v>85371000</v>
      </c>
      <c r="G48" s="1269"/>
      <c r="H48" s="1284">
        <v>0.18</v>
      </c>
      <c r="I48" s="1270"/>
      <c r="J48" s="1645" t="s">
        <v>687</v>
      </c>
      <c r="K48" s="1294" t="s">
        <v>570</v>
      </c>
      <c r="L48" s="1294">
        <v>1</v>
      </c>
      <c r="M48" s="1271"/>
      <c r="N48" s="1272" t="str">
        <f t="shared" si="4"/>
        <v>Included</v>
      </c>
      <c r="O48" s="1273">
        <f t="shared" si="5"/>
        <v>0</v>
      </c>
      <c r="P48" s="1071"/>
      <c r="Q48" s="1074">
        <f t="shared" si="6"/>
        <v>0</v>
      </c>
      <c r="R48" s="1075">
        <f t="shared" si="7"/>
        <v>0</v>
      </c>
      <c r="S48" s="1071"/>
      <c r="T48" s="1072"/>
      <c r="U48" s="1071"/>
      <c r="V48" s="1073"/>
      <c r="W48" s="1071"/>
      <c r="X48" s="1071"/>
      <c r="Y48" s="1071"/>
    </row>
    <row r="49" spans="1:25" s="1027" customFormat="1" ht="49.5">
      <c r="A49" s="1644">
        <v>29</v>
      </c>
      <c r="B49" s="1274">
        <v>7000023581</v>
      </c>
      <c r="C49" s="1274">
        <v>550</v>
      </c>
      <c r="D49" s="1645" t="s">
        <v>664</v>
      </c>
      <c r="E49" s="1274">
        <v>1000000819</v>
      </c>
      <c r="F49" s="1274">
        <v>85371000</v>
      </c>
      <c r="G49" s="1269"/>
      <c r="H49" s="1284">
        <v>0.18</v>
      </c>
      <c r="I49" s="1270"/>
      <c r="J49" s="1645" t="s">
        <v>688</v>
      </c>
      <c r="K49" s="1294" t="s">
        <v>570</v>
      </c>
      <c r="L49" s="1294">
        <v>1</v>
      </c>
      <c r="M49" s="1271"/>
      <c r="N49" s="1272" t="str">
        <f t="shared" si="4"/>
        <v>Included</v>
      </c>
      <c r="O49" s="1273">
        <f t="shared" si="5"/>
        <v>0</v>
      </c>
      <c r="P49" s="1071"/>
      <c r="Q49" s="1074">
        <f t="shared" si="6"/>
        <v>0</v>
      </c>
      <c r="R49" s="1075">
        <f t="shared" si="7"/>
        <v>0</v>
      </c>
      <c r="S49" s="1071"/>
      <c r="T49" s="1072"/>
      <c r="U49" s="1071"/>
      <c r="V49" s="1073"/>
      <c r="W49" s="1071"/>
      <c r="X49" s="1071"/>
      <c r="Y49" s="1071"/>
    </row>
    <row r="50" spans="1:25" s="1027" customFormat="1" ht="49.5">
      <c r="A50" s="1644">
        <v>30</v>
      </c>
      <c r="B50" s="1274">
        <v>7000023581</v>
      </c>
      <c r="C50" s="1274">
        <v>560</v>
      </c>
      <c r="D50" s="1645" t="s">
        <v>664</v>
      </c>
      <c r="E50" s="1274">
        <v>1000001342</v>
      </c>
      <c r="F50" s="1274">
        <v>85371000</v>
      </c>
      <c r="G50" s="1269"/>
      <c r="H50" s="1284">
        <v>0.18</v>
      </c>
      <c r="I50" s="1270"/>
      <c r="J50" s="1645" t="s">
        <v>689</v>
      </c>
      <c r="K50" s="1294" t="s">
        <v>570</v>
      </c>
      <c r="L50" s="1294">
        <v>1</v>
      </c>
      <c r="M50" s="1271"/>
      <c r="N50" s="1272" t="str">
        <f t="shared" si="4"/>
        <v>Included</v>
      </c>
      <c r="O50" s="1273">
        <f t="shared" si="5"/>
        <v>0</v>
      </c>
      <c r="P50" s="1071"/>
      <c r="Q50" s="1074">
        <f t="shared" si="6"/>
        <v>0</v>
      </c>
      <c r="R50" s="1075">
        <f t="shared" si="7"/>
        <v>0</v>
      </c>
      <c r="S50" s="1071"/>
      <c r="T50" s="1072"/>
      <c r="U50" s="1071"/>
      <c r="V50" s="1073"/>
      <c r="W50" s="1071"/>
      <c r="X50" s="1071"/>
      <c r="Y50" s="1071"/>
    </row>
    <row r="51" spans="1:25" s="1027" customFormat="1" ht="16.5">
      <c r="A51" s="1644">
        <v>31</v>
      </c>
      <c r="B51" s="1274">
        <v>7000023581</v>
      </c>
      <c r="C51" s="1274">
        <v>570</v>
      </c>
      <c r="D51" s="1645" t="s">
        <v>665</v>
      </c>
      <c r="E51" s="1274">
        <v>1000012024</v>
      </c>
      <c r="F51" s="1274">
        <v>84241000</v>
      </c>
      <c r="G51" s="1269"/>
      <c r="H51" s="1284">
        <v>0.18</v>
      </c>
      <c r="I51" s="1270"/>
      <c r="J51" s="1645" t="s">
        <v>690</v>
      </c>
      <c r="K51" s="1294" t="s">
        <v>570</v>
      </c>
      <c r="L51" s="1294">
        <v>2</v>
      </c>
      <c r="M51" s="1271"/>
      <c r="N51" s="1272" t="str">
        <f t="shared" si="4"/>
        <v>Included</v>
      </c>
      <c r="O51" s="1273">
        <f t="shared" si="5"/>
        <v>0</v>
      </c>
      <c r="P51" s="1071"/>
      <c r="Q51" s="1074">
        <f t="shared" si="6"/>
        <v>0</v>
      </c>
      <c r="R51" s="1075">
        <f t="shared" si="7"/>
        <v>0</v>
      </c>
      <c r="S51" s="1071"/>
      <c r="T51" s="1072"/>
      <c r="U51" s="1071"/>
      <c r="V51" s="1073"/>
      <c r="W51" s="1071"/>
      <c r="X51" s="1071"/>
      <c r="Y51" s="1071"/>
    </row>
    <row r="52" spans="1:25" s="1027" customFormat="1" ht="66">
      <c r="A52" s="1644">
        <v>32</v>
      </c>
      <c r="B52" s="1274">
        <v>7000023581</v>
      </c>
      <c r="C52" s="1274">
        <v>580</v>
      </c>
      <c r="D52" s="1645" t="s">
        <v>665</v>
      </c>
      <c r="E52" s="1274">
        <v>1000037182</v>
      </c>
      <c r="F52" s="1274">
        <v>84248990</v>
      </c>
      <c r="G52" s="1269"/>
      <c r="H52" s="1284">
        <v>0.18</v>
      </c>
      <c r="I52" s="1270"/>
      <c r="J52" s="1645" t="s">
        <v>691</v>
      </c>
      <c r="K52" s="1294" t="s">
        <v>571</v>
      </c>
      <c r="L52" s="1294">
        <v>1</v>
      </c>
      <c r="M52" s="1271"/>
      <c r="N52" s="1272" t="str">
        <f t="shared" si="4"/>
        <v>Included</v>
      </c>
      <c r="O52" s="1273">
        <f t="shared" si="5"/>
        <v>0</v>
      </c>
      <c r="P52" s="1071"/>
      <c r="Q52" s="1074">
        <f t="shared" si="6"/>
        <v>0</v>
      </c>
      <c r="R52" s="1075">
        <f t="shared" si="7"/>
        <v>0</v>
      </c>
      <c r="S52" s="1071"/>
      <c r="T52" s="1072"/>
      <c r="U52" s="1071"/>
      <c r="V52" s="1073"/>
      <c r="W52" s="1071"/>
      <c r="X52" s="1071"/>
      <c r="Y52" s="1071"/>
    </row>
    <row r="53" spans="1:25" s="1027" customFormat="1" ht="16.5">
      <c r="A53" s="1644">
        <v>33</v>
      </c>
      <c r="B53" s="1274">
        <v>7000023581</v>
      </c>
      <c r="C53" s="1274">
        <v>840</v>
      </c>
      <c r="D53" s="1645" t="s">
        <v>665</v>
      </c>
      <c r="E53" s="1274">
        <v>1000012013</v>
      </c>
      <c r="F53" s="1274">
        <v>85311020</v>
      </c>
      <c r="G53" s="1269"/>
      <c r="H53" s="1284">
        <v>0.18</v>
      </c>
      <c r="I53" s="1270"/>
      <c r="J53" s="1645" t="s">
        <v>745</v>
      </c>
      <c r="K53" s="1294" t="s">
        <v>571</v>
      </c>
      <c r="L53" s="1294">
        <v>1</v>
      </c>
      <c r="M53" s="1271"/>
      <c r="N53" s="1272" t="str">
        <f t="shared" si="4"/>
        <v>Included</v>
      </c>
      <c r="O53" s="1273">
        <f t="shared" si="5"/>
        <v>0</v>
      </c>
      <c r="P53" s="1071"/>
      <c r="Q53" s="1074">
        <f t="shared" si="6"/>
        <v>0</v>
      </c>
      <c r="R53" s="1075">
        <f t="shared" si="7"/>
        <v>0</v>
      </c>
      <c r="S53" s="1071"/>
      <c r="T53" s="1072"/>
      <c r="U53" s="1071"/>
      <c r="V53" s="1073"/>
      <c r="W53" s="1071"/>
      <c r="X53" s="1071"/>
      <c r="Y53" s="1071"/>
    </row>
    <row r="54" spans="1:25" s="1027" customFormat="1" ht="16.5">
      <c r="A54" s="1644">
        <v>34</v>
      </c>
      <c r="B54" s="1274">
        <v>7000023581</v>
      </c>
      <c r="C54" s="1274">
        <v>590</v>
      </c>
      <c r="D54" s="1645" t="s">
        <v>644</v>
      </c>
      <c r="E54" s="1274">
        <v>1000032055</v>
      </c>
      <c r="F54" s="1274">
        <v>72159090</v>
      </c>
      <c r="G54" s="1269"/>
      <c r="H54" s="1284">
        <v>0.18</v>
      </c>
      <c r="I54" s="1270"/>
      <c r="J54" s="1645" t="s">
        <v>618</v>
      </c>
      <c r="K54" s="1294" t="s">
        <v>604</v>
      </c>
      <c r="L54" s="1294">
        <v>1</v>
      </c>
      <c r="M54" s="1271"/>
      <c r="N54" s="1272" t="str">
        <f t="shared" si="4"/>
        <v>Included</v>
      </c>
      <c r="O54" s="1273">
        <f t="shared" si="5"/>
        <v>0</v>
      </c>
      <c r="P54" s="1071"/>
      <c r="Q54" s="1074">
        <f t="shared" si="6"/>
        <v>0</v>
      </c>
      <c r="R54" s="1075">
        <f t="shared" si="7"/>
        <v>0</v>
      </c>
      <c r="S54" s="1071"/>
      <c r="T54" s="1072"/>
      <c r="U54" s="1071"/>
      <c r="V54" s="1073"/>
      <c r="W54" s="1071"/>
      <c r="X54" s="1071"/>
      <c r="Y54" s="1071"/>
    </row>
    <row r="55" spans="1:25" s="1027" customFormat="1" ht="16.5">
      <c r="A55" s="1644">
        <v>35</v>
      </c>
      <c r="B55" s="1274">
        <v>7000023581</v>
      </c>
      <c r="C55" s="1274">
        <v>600</v>
      </c>
      <c r="D55" s="1645" t="s">
        <v>666</v>
      </c>
      <c r="E55" s="1274">
        <v>1000014547</v>
      </c>
      <c r="F55" s="1274">
        <v>85371000</v>
      </c>
      <c r="G55" s="1269"/>
      <c r="H55" s="1284">
        <v>0.18</v>
      </c>
      <c r="I55" s="1270"/>
      <c r="J55" s="1645" t="s">
        <v>626</v>
      </c>
      <c r="K55" s="1294" t="s">
        <v>570</v>
      </c>
      <c r="L55" s="1294">
        <v>2</v>
      </c>
      <c r="M55" s="1271"/>
      <c r="N55" s="1272" t="str">
        <f t="shared" si="4"/>
        <v>Included</v>
      </c>
      <c r="O55" s="1273">
        <f t="shared" si="5"/>
        <v>0</v>
      </c>
      <c r="P55" s="1071"/>
      <c r="Q55" s="1074">
        <f t="shared" si="6"/>
        <v>0</v>
      </c>
      <c r="R55" s="1075">
        <f t="shared" si="7"/>
        <v>0</v>
      </c>
      <c r="S55" s="1071"/>
      <c r="T55" s="1072"/>
      <c r="U55" s="1071"/>
      <c r="V55" s="1073"/>
      <c r="W55" s="1071"/>
      <c r="X55" s="1071"/>
      <c r="Y55" s="1071"/>
    </row>
    <row r="56" spans="1:25" s="1027" customFormat="1" ht="16.5">
      <c r="A56" s="1644">
        <v>36</v>
      </c>
      <c r="B56" s="1274">
        <v>7000023581</v>
      </c>
      <c r="C56" s="1274">
        <v>610</v>
      </c>
      <c r="D56" s="1645" t="s">
        <v>666</v>
      </c>
      <c r="E56" s="1274">
        <v>1000020262</v>
      </c>
      <c r="F56" s="1274">
        <v>85371000</v>
      </c>
      <c r="G56" s="1269"/>
      <c r="H56" s="1284">
        <v>0.18</v>
      </c>
      <c r="I56" s="1270"/>
      <c r="J56" s="1645" t="s">
        <v>692</v>
      </c>
      <c r="K56" s="1294" t="s">
        <v>570</v>
      </c>
      <c r="L56" s="1294">
        <v>2</v>
      </c>
      <c r="M56" s="1271"/>
      <c r="N56" s="1272" t="str">
        <f t="shared" si="4"/>
        <v>Included</v>
      </c>
      <c r="O56" s="1273">
        <f t="shared" si="5"/>
        <v>0</v>
      </c>
      <c r="P56" s="1071"/>
      <c r="Q56" s="1074">
        <f t="shared" si="6"/>
        <v>0</v>
      </c>
      <c r="R56" s="1075">
        <f t="shared" si="7"/>
        <v>0</v>
      </c>
      <c r="S56" s="1071"/>
      <c r="T56" s="1072"/>
      <c r="U56" s="1071"/>
      <c r="V56" s="1073"/>
      <c r="W56" s="1071"/>
      <c r="X56" s="1071"/>
      <c r="Y56" s="1071"/>
    </row>
    <row r="57" spans="1:25" s="1027" customFormat="1" ht="16.5">
      <c r="A57" s="1644">
        <v>37</v>
      </c>
      <c r="B57" s="1274">
        <v>7000023581</v>
      </c>
      <c r="C57" s="1274">
        <v>620</v>
      </c>
      <c r="D57" s="1645" t="s">
        <v>666</v>
      </c>
      <c r="E57" s="1274">
        <v>1000001894</v>
      </c>
      <c r="F57" s="1274">
        <v>94059900</v>
      </c>
      <c r="G57" s="1269"/>
      <c r="H57" s="1284">
        <v>0.18</v>
      </c>
      <c r="I57" s="1270"/>
      <c r="J57" s="1645" t="s">
        <v>693</v>
      </c>
      <c r="K57" s="1294" t="s">
        <v>570</v>
      </c>
      <c r="L57" s="1294">
        <v>1</v>
      </c>
      <c r="M57" s="1271"/>
      <c r="N57" s="1272" t="str">
        <f t="shared" si="4"/>
        <v>Included</v>
      </c>
      <c r="O57" s="1273">
        <f t="shared" si="5"/>
        <v>0</v>
      </c>
      <c r="P57" s="1071"/>
      <c r="Q57" s="1074">
        <f t="shared" si="6"/>
        <v>0</v>
      </c>
      <c r="R57" s="1075">
        <f t="shared" si="7"/>
        <v>0</v>
      </c>
      <c r="S57" s="1071"/>
      <c r="T57" s="1072"/>
      <c r="U57" s="1071"/>
      <c r="V57" s="1073"/>
      <c r="W57" s="1071"/>
      <c r="X57" s="1071"/>
      <c r="Y57" s="1071"/>
    </row>
    <row r="58" spans="1:25" s="1027" customFormat="1" ht="33">
      <c r="A58" s="1644">
        <v>38</v>
      </c>
      <c r="B58" s="1274">
        <v>7000023581</v>
      </c>
      <c r="C58" s="1274">
        <v>630</v>
      </c>
      <c r="D58" s="1645" t="s">
        <v>666</v>
      </c>
      <c r="E58" s="1274">
        <v>1000038387</v>
      </c>
      <c r="F58" s="1274">
        <v>94051090</v>
      </c>
      <c r="G58" s="1269"/>
      <c r="H58" s="1284">
        <v>0.18</v>
      </c>
      <c r="I58" s="1270"/>
      <c r="J58" s="1645" t="s">
        <v>640</v>
      </c>
      <c r="K58" s="1294" t="s">
        <v>570</v>
      </c>
      <c r="L58" s="1294">
        <v>10</v>
      </c>
      <c r="M58" s="1271"/>
      <c r="N58" s="1272" t="str">
        <f t="shared" si="4"/>
        <v>Included</v>
      </c>
      <c r="O58" s="1273">
        <f t="shared" si="5"/>
        <v>0</v>
      </c>
      <c r="P58" s="1071"/>
      <c r="Q58" s="1074">
        <f t="shared" si="6"/>
        <v>0</v>
      </c>
      <c r="R58" s="1075">
        <f t="shared" si="7"/>
        <v>0</v>
      </c>
      <c r="S58" s="1071"/>
      <c r="T58" s="1072"/>
      <c r="U58" s="1071"/>
      <c r="V58" s="1073"/>
      <c r="W58" s="1071"/>
      <c r="X58" s="1071"/>
      <c r="Y58" s="1071"/>
    </row>
    <row r="59" spans="1:25" s="1027" customFormat="1" ht="33">
      <c r="A59" s="1644">
        <v>39</v>
      </c>
      <c r="B59" s="1274">
        <v>7000023581</v>
      </c>
      <c r="C59" s="1274">
        <v>640</v>
      </c>
      <c r="D59" s="1645" t="s">
        <v>666</v>
      </c>
      <c r="E59" s="1274">
        <v>1000038325</v>
      </c>
      <c r="F59" s="1274">
        <v>94059900</v>
      </c>
      <c r="G59" s="1269"/>
      <c r="H59" s="1284">
        <v>0.18</v>
      </c>
      <c r="I59" s="1270"/>
      <c r="J59" s="1645" t="s">
        <v>577</v>
      </c>
      <c r="K59" s="1294" t="s">
        <v>570</v>
      </c>
      <c r="L59" s="1294">
        <v>10</v>
      </c>
      <c r="M59" s="1271"/>
      <c r="N59" s="1272" t="str">
        <f t="shared" si="4"/>
        <v>Included</v>
      </c>
      <c r="O59" s="1273">
        <f t="shared" si="5"/>
        <v>0</v>
      </c>
      <c r="P59" s="1071"/>
      <c r="Q59" s="1074">
        <f t="shared" si="6"/>
        <v>0</v>
      </c>
      <c r="R59" s="1075">
        <f t="shared" si="7"/>
        <v>0</v>
      </c>
      <c r="S59" s="1071"/>
      <c r="T59" s="1072"/>
      <c r="U59" s="1071"/>
      <c r="V59" s="1073"/>
      <c r="W59" s="1071"/>
      <c r="X59" s="1071"/>
      <c r="Y59" s="1071"/>
    </row>
    <row r="60" spans="1:25" s="1027" customFormat="1" ht="16.5">
      <c r="A60" s="1644">
        <v>40</v>
      </c>
      <c r="B60" s="1274">
        <v>7000023581</v>
      </c>
      <c r="C60" s="1274">
        <v>650</v>
      </c>
      <c r="D60" s="1645" t="s">
        <v>667</v>
      </c>
      <c r="E60" s="1274">
        <v>1000001145</v>
      </c>
      <c r="F60" s="1274">
        <v>85371000</v>
      </c>
      <c r="G60" s="1269"/>
      <c r="H60" s="1284">
        <v>0.18</v>
      </c>
      <c r="I60" s="1270"/>
      <c r="J60" s="1645" t="s">
        <v>635</v>
      </c>
      <c r="K60" s="1294" t="s">
        <v>571</v>
      </c>
      <c r="L60" s="1294">
        <v>1</v>
      </c>
      <c r="M60" s="1271"/>
      <c r="N60" s="1272" t="str">
        <f t="shared" si="4"/>
        <v>Included</v>
      </c>
      <c r="O60" s="1273">
        <f t="shared" si="5"/>
        <v>0</v>
      </c>
      <c r="P60" s="1071"/>
      <c r="Q60" s="1074">
        <f t="shared" si="6"/>
        <v>0</v>
      </c>
      <c r="R60" s="1075">
        <f t="shared" si="7"/>
        <v>0</v>
      </c>
      <c r="S60" s="1071"/>
      <c r="T60" s="1072"/>
      <c r="U60" s="1071"/>
      <c r="V60" s="1073"/>
      <c r="W60" s="1071"/>
      <c r="X60" s="1071"/>
      <c r="Y60" s="1071"/>
    </row>
    <row r="61" spans="1:25" s="1027" customFormat="1" ht="99">
      <c r="A61" s="1644">
        <v>41</v>
      </c>
      <c r="B61" s="1274">
        <v>7000023581</v>
      </c>
      <c r="C61" s="1274">
        <v>660</v>
      </c>
      <c r="D61" s="1645" t="s">
        <v>610</v>
      </c>
      <c r="E61" s="1274">
        <v>1000030433</v>
      </c>
      <c r="F61" s="1274">
        <v>85287390</v>
      </c>
      <c r="G61" s="1269"/>
      <c r="H61" s="1284">
        <v>0.18</v>
      </c>
      <c r="I61" s="1270"/>
      <c r="J61" s="1645" t="s">
        <v>603</v>
      </c>
      <c r="K61" s="1294" t="s">
        <v>571</v>
      </c>
      <c r="L61" s="1294">
        <v>1</v>
      </c>
      <c r="M61" s="1271"/>
      <c r="N61" s="1272" t="str">
        <f t="shared" si="4"/>
        <v>Included</v>
      </c>
      <c r="O61" s="1273">
        <f t="shared" si="5"/>
        <v>0</v>
      </c>
      <c r="P61" s="1071"/>
      <c r="Q61" s="1074">
        <f t="shared" si="6"/>
        <v>0</v>
      </c>
      <c r="R61" s="1075">
        <f t="shared" si="7"/>
        <v>0</v>
      </c>
      <c r="S61" s="1071"/>
      <c r="T61" s="1072"/>
      <c r="U61" s="1071"/>
      <c r="V61" s="1073"/>
      <c r="W61" s="1071"/>
      <c r="X61" s="1071"/>
      <c r="Y61" s="1071"/>
    </row>
    <row r="62" spans="1:25" s="1027" customFormat="1" ht="33">
      <c r="A62" s="1644">
        <v>42</v>
      </c>
      <c r="B62" s="1274">
        <v>7000023581</v>
      </c>
      <c r="C62" s="1274">
        <v>670</v>
      </c>
      <c r="D62" s="1645" t="s">
        <v>668</v>
      </c>
      <c r="E62" s="1274">
        <v>1000031964</v>
      </c>
      <c r="F62" s="1274">
        <v>85446020</v>
      </c>
      <c r="G62" s="1269"/>
      <c r="H62" s="1284">
        <v>0.18</v>
      </c>
      <c r="I62" s="1270"/>
      <c r="J62" s="1645" t="s">
        <v>621</v>
      </c>
      <c r="K62" s="1294" t="s">
        <v>604</v>
      </c>
      <c r="L62" s="1294">
        <v>3</v>
      </c>
      <c r="M62" s="1271"/>
      <c r="N62" s="1272" t="str">
        <f t="shared" si="4"/>
        <v>Included</v>
      </c>
      <c r="O62" s="1273">
        <f t="shared" si="5"/>
        <v>0</v>
      </c>
      <c r="P62" s="1071"/>
      <c r="Q62" s="1074">
        <f t="shared" si="6"/>
        <v>0</v>
      </c>
      <c r="R62" s="1075">
        <f t="shared" si="7"/>
        <v>0</v>
      </c>
      <c r="S62" s="1071"/>
      <c r="T62" s="1072"/>
      <c r="U62" s="1071"/>
      <c r="V62" s="1073"/>
      <c r="W62" s="1071"/>
      <c r="X62" s="1071"/>
      <c r="Y62" s="1071"/>
    </row>
    <row r="63" spans="1:25" s="1027" customFormat="1" ht="33">
      <c r="A63" s="1644">
        <v>43</v>
      </c>
      <c r="B63" s="1274">
        <v>7000023581</v>
      </c>
      <c r="C63" s="1274">
        <v>680</v>
      </c>
      <c r="D63" s="1645" t="s">
        <v>668</v>
      </c>
      <c r="E63" s="1274">
        <v>1000031987</v>
      </c>
      <c r="F63" s="1274">
        <v>85446020</v>
      </c>
      <c r="G63" s="1269"/>
      <c r="H63" s="1284">
        <v>0.18</v>
      </c>
      <c r="I63" s="1270"/>
      <c r="J63" s="1645" t="s">
        <v>622</v>
      </c>
      <c r="K63" s="1294" t="s">
        <v>604</v>
      </c>
      <c r="L63" s="1294">
        <v>3</v>
      </c>
      <c r="M63" s="1271"/>
      <c r="N63" s="1272" t="str">
        <f t="shared" si="4"/>
        <v>Included</v>
      </c>
      <c r="O63" s="1273">
        <f t="shared" si="5"/>
        <v>0</v>
      </c>
      <c r="P63" s="1071"/>
      <c r="Q63" s="1074">
        <f t="shared" si="6"/>
        <v>0</v>
      </c>
      <c r="R63" s="1075">
        <f t="shared" si="7"/>
        <v>0</v>
      </c>
      <c r="S63" s="1071"/>
      <c r="T63" s="1072"/>
      <c r="U63" s="1071"/>
      <c r="V63" s="1073"/>
      <c r="W63" s="1071"/>
      <c r="X63" s="1071"/>
      <c r="Y63" s="1071"/>
    </row>
    <row r="64" spans="1:25" s="1027" customFormat="1" ht="33">
      <c r="A64" s="1644">
        <v>44</v>
      </c>
      <c r="B64" s="1274">
        <v>7000023581</v>
      </c>
      <c r="C64" s="1274">
        <v>690</v>
      </c>
      <c r="D64" s="1645" t="s">
        <v>668</v>
      </c>
      <c r="E64" s="1274">
        <v>1000031887</v>
      </c>
      <c r="F64" s="1274">
        <v>85446020</v>
      </c>
      <c r="G64" s="1269"/>
      <c r="H64" s="1284">
        <v>0.18</v>
      </c>
      <c r="I64" s="1270"/>
      <c r="J64" s="1645" t="s">
        <v>623</v>
      </c>
      <c r="K64" s="1294" t="s">
        <v>604</v>
      </c>
      <c r="L64" s="1294">
        <v>2.5</v>
      </c>
      <c r="M64" s="1271"/>
      <c r="N64" s="1272" t="str">
        <f t="shared" si="4"/>
        <v>Included</v>
      </c>
      <c r="O64" s="1273">
        <f t="shared" si="5"/>
        <v>0</v>
      </c>
      <c r="P64" s="1071"/>
      <c r="Q64" s="1074">
        <f t="shared" si="6"/>
        <v>0</v>
      </c>
      <c r="R64" s="1075">
        <f t="shared" si="7"/>
        <v>0</v>
      </c>
      <c r="S64" s="1071"/>
      <c r="T64" s="1072"/>
      <c r="U64" s="1071"/>
      <c r="V64" s="1073"/>
      <c r="W64" s="1071"/>
      <c r="X64" s="1071"/>
      <c r="Y64" s="1071"/>
    </row>
    <row r="65" spans="1:25" s="1027" customFormat="1" ht="33">
      <c r="A65" s="1644">
        <v>45</v>
      </c>
      <c r="B65" s="1274">
        <v>7000023581</v>
      </c>
      <c r="C65" s="1274">
        <v>700</v>
      </c>
      <c r="D65" s="1645" t="s">
        <v>668</v>
      </c>
      <c r="E65" s="1274">
        <v>1000056264</v>
      </c>
      <c r="F65" s="1274">
        <v>85446020</v>
      </c>
      <c r="G65" s="1269"/>
      <c r="H65" s="1284">
        <v>0.18</v>
      </c>
      <c r="I65" s="1270"/>
      <c r="J65" s="1645" t="s">
        <v>637</v>
      </c>
      <c r="K65" s="1294" t="s">
        <v>604</v>
      </c>
      <c r="L65" s="1294">
        <v>3</v>
      </c>
      <c r="M65" s="1271"/>
      <c r="N65" s="1272" t="str">
        <f t="shared" si="4"/>
        <v>Included</v>
      </c>
      <c r="O65" s="1273">
        <f t="shared" si="5"/>
        <v>0</v>
      </c>
      <c r="P65" s="1071"/>
      <c r="Q65" s="1074">
        <f t="shared" si="6"/>
        <v>0</v>
      </c>
      <c r="R65" s="1075">
        <f t="shared" si="7"/>
        <v>0</v>
      </c>
      <c r="S65" s="1071"/>
      <c r="T65" s="1072"/>
      <c r="U65" s="1071"/>
      <c r="V65" s="1073"/>
      <c r="W65" s="1071"/>
      <c r="X65" s="1071"/>
      <c r="Y65" s="1071"/>
    </row>
    <row r="66" spans="1:25" s="1027" customFormat="1" ht="33">
      <c r="A66" s="1644">
        <v>46</v>
      </c>
      <c r="B66" s="1274">
        <v>7000023581</v>
      </c>
      <c r="C66" s="1274">
        <v>710</v>
      </c>
      <c r="D66" s="1645" t="s">
        <v>668</v>
      </c>
      <c r="E66" s="1274">
        <v>1000056265</v>
      </c>
      <c r="F66" s="1274">
        <v>85446020</v>
      </c>
      <c r="G66" s="1269"/>
      <c r="H66" s="1284">
        <v>0.18</v>
      </c>
      <c r="I66" s="1270"/>
      <c r="J66" s="1645" t="s">
        <v>638</v>
      </c>
      <c r="K66" s="1294" t="s">
        <v>604</v>
      </c>
      <c r="L66" s="1294">
        <v>1</v>
      </c>
      <c r="M66" s="1271"/>
      <c r="N66" s="1272" t="str">
        <f t="shared" si="4"/>
        <v>Included</v>
      </c>
      <c r="O66" s="1273">
        <f t="shared" si="5"/>
        <v>0</v>
      </c>
      <c r="P66" s="1071"/>
      <c r="Q66" s="1074">
        <f t="shared" si="6"/>
        <v>0</v>
      </c>
      <c r="R66" s="1075">
        <f t="shared" si="7"/>
        <v>0</v>
      </c>
      <c r="S66" s="1071"/>
      <c r="T66" s="1072"/>
      <c r="U66" s="1071"/>
      <c r="V66" s="1073"/>
      <c r="W66" s="1071"/>
      <c r="X66" s="1071"/>
      <c r="Y66" s="1071"/>
    </row>
    <row r="67" spans="1:25" s="1027" customFormat="1" ht="33">
      <c r="A67" s="1644">
        <v>47</v>
      </c>
      <c r="B67" s="1274">
        <v>7000023581</v>
      </c>
      <c r="C67" s="1274">
        <v>720</v>
      </c>
      <c r="D67" s="1645" t="s">
        <v>668</v>
      </c>
      <c r="E67" s="1274">
        <v>1000032049</v>
      </c>
      <c r="F67" s="1274">
        <v>85446020</v>
      </c>
      <c r="G67" s="1269"/>
      <c r="H67" s="1284">
        <v>0.18</v>
      </c>
      <c r="I67" s="1270"/>
      <c r="J67" s="1645" t="s">
        <v>630</v>
      </c>
      <c r="K67" s="1294" t="s">
        <v>604</v>
      </c>
      <c r="L67" s="1294">
        <v>1</v>
      </c>
      <c r="M67" s="1271"/>
      <c r="N67" s="1272" t="str">
        <f t="shared" si="4"/>
        <v>Included</v>
      </c>
      <c r="O67" s="1273">
        <f t="shared" si="5"/>
        <v>0</v>
      </c>
      <c r="P67" s="1071"/>
      <c r="Q67" s="1074">
        <f t="shared" si="6"/>
        <v>0</v>
      </c>
      <c r="R67" s="1075">
        <f t="shared" si="7"/>
        <v>0</v>
      </c>
      <c r="S67" s="1071"/>
      <c r="T67" s="1072"/>
      <c r="U67" s="1071"/>
      <c r="V67" s="1073"/>
      <c r="W67" s="1071"/>
      <c r="X67" s="1071"/>
      <c r="Y67" s="1071"/>
    </row>
    <row r="68" spans="1:25" s="1027" customFormat="1" ht="33">
      <c r="A68" s="1644">
        <v>48</v>
      </c>
      <c r="B68" s="1274">
        <v>7000023581</v>
      </c>
      <c r="C68" s="1274">
        <v>730</v>
      </c>
      <c r="D68" s="1645" t="s">
        <v>668</v>
      </c>
      <c r="E68" s="1274">
        <v>1000031951</v>
      </c>
      <c r="F68" s="1274">
        <v>85446090</v>
      </c>
      <c r="G68" s="1269"/>
      <c r="H68" s="1284">
        <v>0.18</v>
      </c>
      <c r="I68" s="1270"/>
      <c r="J68" s="1645" t="s">
        <v>631</v>
      </c>
      <c r="K68" s="1294" t="s">
        <v>604</v>
      </c>
      <c r="L68" s="1294">
        <v>1</v>
      </c>
      <c r="M68" s="1271"/>
      <c r="N68" s="1272" t="str">
        <f t="shared" si="4"/>
        <v>Included</v>
      </c>
      <c r="O68" s="1273">
        <f t="shared" si="5"/>
        <v>0</v>
      </c>
      <c r="P68" s="1071"/>
      <c r="Q68" s="1074">
        <f t="shared" si="6"/>
        <v>0</v>
      </c>
      <c r="R68" s="1075">
        <f t="shared" si="7"/>
        <v>0</v>
      </c>
      <c r="S68" s="1071"/>
      <c r="T68" s="1072"/>
      <c r="U68" s="1071"/>
      <c r="V68" s="1073"/>
      <c r="W68" s="1071"/>
      <c r="X68" s="1071"/>
      <c r="Y68" s="1071"/>
    </row>
    <row r="69" spans="1:25" s="1027" customFormat="1" ht="33">
      <c r="A69" s="1644">
        <v>49</v>
      </c>
      <c r="B69" s="1274">
        <v>7000023581</v>
      </c>
      <c r="C69" s="1274">
        <v>740</v>
      </c>
      <c r="D69" s="1645" t="s">
        <v>668</v>
      </c>
      <c r="E69" s="1274">
        <v>1000031953</v>
      </c>
      <c r="F69" s="1274">
        <v>85446020</v>
      </c>
      <c r="G69" s="1269"/>
      <c r="H69" s="1284">
        <v>0.18</v>
      </c>
      <c r="I69" s="1270"/>
      <c r="J69" s="1645" t="s">
        <v>624</v>
      </c>
      <c r="K69" s="1294" t="s">
        <v>604</v>
      </c>
      <c r="L69" s="1294">
        <v>1</v>
      </c>
      <c r="M69" s="1271"/>
      <c r="N69" s="1272" t="str">
        <f t="shared" si="4"/>
        <v>Included</v>
      </c>
      <c r="O69" s="1273">
        <f t="shared" si="5"/>
        <v>0</v>
      </c>
      <c r="P69" s="1071"/>
      <c r="Q69" s="1074">
        <f t="shared" si="6"/>
        <v>0</v>
      </c>
      <c r="R69" s="1075">
        <f t="shared" si="7"/>
        <v>0</v>
      </c>
      <c r="S69" s="1071"/>
      <c r="T69" s="1072"/>
      <c r="U69" s="1071"/>
      <c r="V69" s="1073"/>
      <c r="W69" s="1071"/>
      <c r="X69" s="1071"/>
      <c r="Y69" s="1071"/>
    </row>
    <row r="70" spans="1:25" s="1027" customFormat="1" ht="33">
      <c r="A70" s="1644">
        <v>50</v>
      </c>
      <c r="B70" s="1274">
        <v>7000023581</v>
      </c>
      <c r="C70" s="1274">
        <v>750</v>
      </c>
      <c r="D70" s="1645" t="s">
        <v>668</v>
      </c>
      <c r="E70" s="1274">
        <v>1000031976</v>
      </c>
      <c r="F70" s="1274">
        <v>85446020</v>
      </c>
      <c r="G70" s="1269"/>
      <c r="H70" s="1284">
        <v>0.18</v>
      </c>
      <c r="I70" s="1270"/>
      <c r="J70" s="1645" t="s">
        <v>619</v>
      </c>
      <c r="K70" s="1294" t="s">
        <v>604</v>
      </c>
      <c r="L70" s="1294">
        <v>1</v>
      </c>
      <c r="M70" s="1271"/>
      <c r="N70" s="1272" t="str">
        <f t="shared" ref="N70:N91" si="8">IF(M70=0, "Included",IF(ISERROR(L70*M70), M70, L70*M70))</f>
        <v>Included</v>
      </c>
      <c r="O70" s="1273">
        <f t="shared" ref="O70:O91" si="9">R70</f>
        <v>0</v>
      </c>
      <c r="P70" s="1071"/>
      <c r="Q70" s="1074">
        <f t="shared" ref="Q70:Q91" si="10">IF(N70="Included",0,N70)</f>
        <v>0</v>
      </c>
      <c r="R70" s="1075">
        <f t="shared" ref="R70:R91" si="11">IF(I70="", H70*Q70,I70*Q70)</f>
        <v>0</v>
      </c>
      <c r="S70" s="1071"/>
      <c r="T70" s="1072"/>
      <c r="U70" s="1071"/>
      <c r="V70" s="1073"/>
      <c r="W70" s="1071"/>
      <c r="X70" s="1071"/>
      <c r="Y70" s="1071"/>
    </row>
    <row r="71" spans="1:25" s="1027" customFormat="1" ht="33">
      <c r="A71" s="1644">
        <v>51</v>
      </c>
      <c r="B71" s="1274">
        <v>7000023581</v>
      </c>
      <c r="C71" s="1274">
        <v>760</v>
      </c>
      <c r="D71" s="1645" t="s">
        <v>668</v>
      </c>
      <c r="E71" s="1274">
        <v>1000031943</v>
      </c>
      <c r="F71" s="1274">
        <v>85446020</v>
      </c>
      <c r="G71" s="1269"/>
      <c r="H71" s="1284">
        <v>0.18</v>
      </c>
      <c r="I71" s="1270"/>
      <c r="J71" s="1645" t="s">
        <v>625</v>
      </c>
      <c r="K71" s="1294" t="s">
        <v>604</v>
      </c>
      <c r="L71" s="1294">
        <v>1.5</v>
      </c>
      <c r="M71" s="1271"/>
      <c r="N71" s="1272" t="str">
        <f t="shared" si="8"/>
        <v>Included</v>
      </c>
      <c r="O71" s="1273">
        <f t="shared" si="9"/>
        <v>0</v>
      </c>
      <c r="P71" s="1071"/>
      <c r="Q71" s="1074">
        <f t="shared" si="10"/>
        <v>0</v>
      </c>
      <c r="R71" s="1075">
        <f t="shared" si="11"/>
        <v>0</v>
      </c>
      <c r="S71" s="1071"/>
      <c r="T71" s="1072"/>
      <c r="U71" s="1071"/>
      <c r="V71" s="1073"/>
      <c r="W71" s="1071"/>
      <c r="X71" s="1071"/>
      <c r="Y71" s="1071"/>
    </row>
    <row r="72" spans="1:25" s="1027" customFormat="1" ht="33">
      <c r="A72" s="1644">
        <v>52</v>
      </c>
      <c r="B72" s="1274">
        <v>7000023581</v>
      </c>
      <c r="C72" s="1274">
        <v>770</v>
      </c>
      <c r="D72" s="1645" t="s">
        <v>668</v>
      </c>
      <c r="E72" s="1274">
        <v>1000031985</v>
      </c>
      <c r="F72" s="1274">
        <v>85446020</v>
      </c>
      <c r="G72" s="1269"/>
      <c r="H72" s="1284">
        <v>0.18</v>
      </c>
      <c r="I72" s="1270"/>
      <c r="J72" s="1645" t="s">
        <v>620</v>
      </c>
      <c r="K72" s="1294" t="s">
        <v>604</v>
      </c>
      <c r="L72" s="1294">
        <v>1.5</v>
      </c>
      <c r="M72" s="1271"/>
      <c r="N72" s="1272" t="str">
        <f t="shared" si="8"/>
        <v>Included</v>
      </c>
      <c r="O72" s="1273">
        <f t="shared" si="9"/>
        <v>0</v>
      </c>
      <c r="P72" s="1071"/>
      <c r="Q72" s="1074">
        <f t="shared" si="10"/>
        <v>0</v>
      </c>
      <c r="R72" s="1075">
        <f t="shared" si="11"/>
        <v>0</v>
      </c>
      <c r="S72" s="1071"/>
      <c r="T72" s="1072"/>
      <c r="U72" s="1071"/>
      <c r="V72" s="1073"/>
      <c r="W72" s="1071"/>
      <c r="X72" s="1071"/>
      <c r="Y72" s="1071"/>
    </row>
    <row r="73" spans="1:25" s="1027" customFormat="1" ht="33">
      <c r="A73" s="1644">
        <v>53</v>
      </c>
      <c r="B73" s="1274">
        <v>7000023581</v>
      </c>
      <c r="C73" s="1274">
        <v>780</v>
      </c>
      <c r="D73" s="1645" t="s">
        <v>668</v>
      </c>
      <c r="E73" s="1274">
        <v>1000032014</v>
      </c>
      <c r="F73" s="1274">
        <v>85446090</v>
      </c>
      <c r="G73" s="1269"/>
      <c r="H73" s="1284">
        <v>0.18</v>
      </c>
      <c r="I73" s="1270"/>
      <c r="J73" s="1645" t="s">
        <v>694</v>
      </c>
      <c r="K73" s="1294" t="s">
        <v>604</v>
      </c>
      <c r="L73" s="1294">
        <v>1</v>
      </c>
      <c r="M73" s="1271"/>
      <c r="N73" s="1272" t="str">
        <f t="shared" si="8"/>
        <v>Included</v>
      </c>
      <c r="O73" s="1273">
        <f t="shared" si="9"/>
        <v>0</v>
      </c>
      <c r="P73" s="1071"/>
      <c r="Q73" s="1074">
        <f t="shared" si="10"/>
        <v>0</v>
      </c>
      <c r="R73" s="1075">
        <f t="shared" si="11"/>
        <v>0</v>
      </c>
      <c r="S73" s="1071"/>
      <c r="T73" s="1072"/>
      <c r="U73" s="1071"/>
      <c r="V73" s="1073"/>
      <c r="W73" s="1071"/>
      <c r="X73" s="1071"/>
      <c r="Y73" s="1071"/>
    </row>
    <row r="74" spans="1:25" s="1027" customFormat="1" ht="33">
      <c r="A74" s="1644">
        <v>54</v>
      </c>
      <c r="B74" s="1274">
        <v>7000023581</v>
      </c>
      <c r="C74" s="1274">
        <v>790</v>
      </c>
      <c r="D74" s="1645" t="s">
        <v>668</v>
      </c>
      <c r="E74" s="1274">
        <v>1000067426</v>
      </c>
      <c r="F74" s="1274">
        <v>85446020</v>
      </c>
      <c r="G74" s="1269"/>
      <c r="H74" s="1284">
        <v>0.18</v>
      </c>
      <c r="I74" s="1270"/>
      <c r="J74" s="1645" t="s">
        <v>695</v>
      </c>
      <c r="K74" s="1294" t="s">
        <v>571</v>
      </c>
      <c r="L74" s="1294">
        <v>8</v>
      </c>
      <c r="M74" s="1271"/>
      <c r="N74" s="1272" t="str">
        <f t="shared" si="8"/>
        <v>Included</v>
      </c>
      <c r="O74" s="1273">
        <f t="shared" si="9"/>
        <v>0</v>
      </c>
      <c r="P74" s="1071"/>
      <c r="Q74" s="1074">
        <f t="shared" si="10"/>
        <v>0</v>
      </c>
      <c r="R74" s="1075">
        <f t="shared" si="11"/>
        <v>0</v>
      </c>
      <c r="S74" s="1071"/>
      <c r="T74" s="1072"/>
      <c r="U74" s="1071"/>
      <c r="V74" s="1073"/>
      <c r="W74" s="1071"/>
      <c r="X74" s="1071"/>
      <c r="Y74" s="1071"/>
    </row>
    <row r="75" spans="1:25" s="1027" customFormat="1" ht="16.5">
      <c r="A75" s="1644">
        <v>55</v>
      </c>
      <c r="B75" s="1274">
        <v>7000023581</v>
      </c>
      <c r="C75" s="1274">
        <v>10</v>
      </c>
      <c r="D75" s="1645" t="s">
        <v>669</v>
      </c>
      <c r="E75" s="1274">
        <v>1000028570</v>
      </c>
      <c r="F75" s="1274">
        <v>85352911</v>
      </c>
      <c r="G75" s="1269"/>
      <c r="H75" s="1284">
        <v>0.18</v>
      </c>
      <c r="I75" s="1270"/>
      <c r="J75" s="1645" t="s">
        <v>696</v>
      </c>
      <c r="K75" s="1294" t="s">
        <v>606</v>
      </c>
      <c r="L75" s="1294">
        <v>1</v>
      </c>
      <c r="M75" s="1271"/>
      <c r="N75" s="1272" t="str">
        <f t="shared" si="8"/>
        <v>Included</v>
      </c>
      <c r="O75" s="1273">
        <f t="shared" si="9"/>
        <v>0</v>
      </c>
      <c r="P75" s="1071"/>
      <c r="Q75" s="1074">
        <f t="shared" si="10"/>
        <v>0</v>
      </c>
      <c r="R75" s="1075">
        <f t="shared" si="11"/>
        <v>0</v>
      </c>
      <c r="S75" s="1071"/>
      <c r="T75" s="1072"/>
      <c r="U75" s="1071"/>
      <c r="V75" s="1073"/>
      <c r="W75" s="1071"/>
      <c r="X75" s="1071"/>
      <c r="Y75" s="1071"/>
    </row>
    <row r="76" spans="1:25" s="1027" customFormat="1" ht="16.5">
      <c r="A76" s="1644">
        <v>56</v>
      </c>
      <c r="B76" s="1274">
        <v>7000023581</v>
      </c>
      <c r="C76" s="1274">
        <v>20</v>
      </c>
      <c r="D76" s="1645" t="s">
        <v>669</v>
      </c>
      <c r="E76" s="1274">
        <v>1000028573</v>
      </c>
      <c r="F76" s="1274">
        <v>85353090</v>
      </c>
      <c r="G76" s="1269"/>
      <c r="H76" s="1284">
        <v>0.18</v>
      </c>
      <c r="I76" s="1270"/>
      <c r="J76" s="1645" t="s">
        <v>697</v>
      </c>
      <c r="K76" s="1294" t="s">
        <v>606</v>
      </c>
      <c r="L76" s="1294">
        <v>1</v>
      </c>
      <c r="M76" s="1271"/>
      <c r="N76" s="1272" t="str">
        <f t="shared" si="8"/>
        <v>Included</v>
      </c>
      <c r="O76" s="1273">
        <f t="shared" si="9"/>
        <v>0</v>
      </c>
      <c r="P76" s="1071"/>
      <c r="Q76" s="1074">
        <f t="shared" si="10"/>
        <v>0</v>
      </c>
      <c r="R76" s="1075">
        <f t="shared" si="11"/>
        <v>0</v>
      </c>
      <c r="S76" s="1071"/>
      <c r="T76" s="1072"/>
      <c r="U76" s="1071"/>
      <c r="V76" s="1073"/>
      <c r="W76" s="1071"/>
      <c r="X76" s="1071"/>
      <c r="Y76" s="1071"/>
    </row>
    <row r="77" spans="1:25" s="1027" customFormat="1" ht="16.5">
      <c r="A77" s="1644">
        <v>57</v>
      </c>
      <c r="B77" s="1274">
        <v>7000023581</v>
      </c>
      <c r="C77" s="1274">
        <v>30</v>
      </c>
      <c r="D77" s="1645" t="s">
        <v>669</v>
      </c>
      <c r="E77" s="1274">
        <v>1000028571</v>
      </c>
      <c r="F77" s="1274">
        <v>85359090</v>
      </c>
      <c r="G77" s="1269"/>
      <c r="H77" s="1284">
        <v>0.18</v>
      </c>
      <c r="I77" s="1270"/>
      <c r="J77" s="1645" t="s">
        <v>698</v>
      </c>
      <c r="K77" s="1294" t="s">
        <v>606</v>
      </c>
      <c r="L77" s="1294">
        <v>1</v>
      </c>
      <c r="M77" s="1271"/>
      <c r="N77" s="1272" t="str">
        <f t="shared" si="8"/>
        <v>Included</v>
      </c>
      <c r="O77" s="1273">
        <f t="shared" si="9"/>
        <v>0</v>
      </c>
      <c r="P77" s="1071"/>
      <c r="Q77" s="1074">
        <f t="shared" si="10"/>
        <v>0</v>
      </c>
      <c r="R77" s="1075">
        <f t="shared" si="11"/>
        <v>0</v>
      </c>
      <c r="S77" s="1071"/>
      <c r="T77" s="1072"/>
      <c r="U77" s="1071"/>
      <c r="V77" s="1073"/>
      <c r="W77" s="1071"/>
      <c r="X77" s="1071"/>
      <c r="Y77" s="1071"/>
    </row>
    <row r="78" spans="1:25" s="1027" customFormat="1" ht="16.5">
      <c r="A78" s="1644">
        <v>58</v>
      </c>
      <c r="B78" s="1274">
        <v>7000023581</v>
      </c>
      <c r="C78" s="1274">
        <v>40</v>
      </c>
      <c r="D78" s="1645" t="s">
        <v>669</v>
      </c>
      <c r="E78" s="1274">
        <v>1000026087</v>
      </c>
      <c r="F78" s="1274">
        <v>85354010</v>
      </c>
      <c r="G78" s="1269"/>
      <c r="H78" s="1284">
        <v>0.18</v>
      </c>
      <c r="I78" s="1270"/>
      <c r="J78" s="1645" t="s">
        <v>699</v>
      </c>
      <c r="K78" s="1294" t="s">
        <v>574</v>
      </c>
      <c r="L78" s="1294">
        <v>1</v>
      </c>
      <c r="M78" s="1271"/>
      <c r="N78" s="1272" t="str">
        <f t="shared" si="8"/>
        <v>Included</v>
      </c>
      <c r="O78" s="1273">
        <f t="shared" si="9"/>
        <v>0</v>
      </c>
      <c r="P78" s="1071"/>
      <c r="Q78" s="1074">
        <f t="shared" si="10"/>
        <v>0</v>
      </c>
      <c r="R78" s="1075">
        <f t="shared" si="11"/>
        <v>0</v>
      </c>
      <c r="S78" s="1071"/>
      <c r="T78" s="1072"/>
      <c r="U78" s="1071"/>
      <c r="V78" s="1073"/>
      <c r="W78" s="1071"/>
      <c r="X78" s="1071"/>
      <c r="Y78" s="1071"/>
    </row>
    <row r="79" spans="1:25" s="1027" customFormat="1" ht="16.5">
      <c r="A79" s="1644">
        <v>59</v>
      </c>
      <c r="B79" s="1274">
        <v>7000023581</v>
      </c>
      <c r="C79" s="1274">
        <v>50</v>
      </c>
      <c r="D79" s="1645" t="s">
        <v>669</v>
      </c>
      <c r="E79" s="1274">
        <v>1000054421</v>
      </c>
      <c r="F79" s="1274">
        <v>85462040</v>
      </c>
      <c r="G79" s="1269"/>
      <c r="H79" s="1284">
        <v>0.18</v>
      </c>
      <c r="I79" s="1270"/>
      <c r="J79" s="1645" t="s">
        <v>700</v>
      </c>
      <c r="K79" s="1294" t="s">
        <v>571</v>
      </c>
      <c r="L79" s="1294">
        <v>1</v>
      </c>
      <c r="M79" s="1271"/>
      <c r="N79" s="1272" t="str">
        <f t="shared" si="8"/>
        <v>Included</v>
      </c>
      <c r="O79" s="1273">
        <f t="shared" si="9"/>
        <v>0</v>
      </c>
      <c r="P79" s="1071"/>
      <c r="Q79" s="1074">
        <f t="shared" si="10"/>
        <v>0</v>
      </c>
      <c r="R79" s="1075">
        <f t="shared" si="11"/>
        <v>0</v>
      </c>
      <c r="S79" s="1071"/>
      <c r="T79" s="1072"/>
      <c r="U79" s="1071"/>
      <c r="V79" s="1073"/>
      <c r="W79" s="1071"/>
      <c r="X79" s="1071"/>
      <c r="Y79" s="1071"/>
    </row>
    <row r="80" spans="1:25" s="1027" customFormat="1" ht="16.5">
      <c r="A80" s="1644">
        <v>60</v>
      </c>
      <c r="B80" s="1274">
        <v>7000023581</v>
      </c>
      <c r="C80" s="1274">
        <v>60</v>
      </c>
      <c r="D80" s="1645" t="s">
        <v>669</v>
      </c>
      <c r="E80" s="1274">
        <v>1000025935</v>
      </c>
      <c r="F80" s="1274">
        <v>85389000</v>
      </c>
      <c r="G80" s="1269"/>
      <c r="H80" s="1284">
        <v>0.18</v>
      </c>
      <c r="I80" s="1270"/>
      <c r="J80" s="1645" t="s">
        <v>627</v>
      </c>
      <c r="K80" s="1294" t="s">
        <v>571</v>
      </c>
      <c r="L80" s="1294">
        <v>1</v>
      </c>
      <c r="M80" s="1271"/>
      <c r="N80" s="1272" t="str">
        <f t="shared" si="8"/>
        <v>Included</v>
      </c>
      <c r="O80" s="1273">
        <f t="shared" si="9"/>
        <v>0</v>
      </c>
      <c r="P80" s="1071"/>
      <c r="Q80" s="1074">
        <f t="shared" si="10"/>
        <v>0</v>
      </c>
      <c r="R80" s="1075">
        <f t="shared" si="11"/>
        <v>0</v>
      </c>
      <c r="S80" s="1071"/>
      <c r="T80" s="1072"/>
      <c r="U80" s="1071"/>
      <c r="V80" s="1073"/>
      <c r="W80" s="1071"/>
      <c r="X80" s="1071"/>
      <c r="Y80" s="1071"/>
    </row>
    <row r="81" spans="1:51" s="1027" customFormat="1" ht="16.5">
      <c r="A81" s="1644">
        <v>61</v>
      </c>
      <c r="B81" s="1274">
        <v>7000023581</v>
      </c>
      <c r="C81" s="1274">
        <v>70</v>
      </c>
      <c r="D81" s="1645" t="s">
        <v>669</v>
      </c>
      <c r="E81" s="1274">
        <v>1000025933</v>
      </c>
      <c r="F81" s="1274">
        <v>85389000</v>
      </c>
      <c r="G81" s="1269"/>
      <c r="H81" s="1284">
        <v>0.18</v>
      </c>
      <c r="I81" s="1270"/>
      <c r="J81" s="1645" t="s">
        <v>628</v>
      </c>
      <c r="K81" s="1294" t="s">
        <v>571</v>
      </c>
      <c r="L81" s="1294">
        <v>1</v>
      </c>
      <c r="M81" s="1271"/>
      <c r="N81" s="1272" t="str">
        <f t="shared" si="8"/>
        <v>Included</v>
      </c>
      <c r="O81" s="1273">
        <f t="shared" si="9"/>
        <v>0</v>
      </c>
      <c r="P81" s="1071"/>
      <c r="Q81" s="1074">
        <f t="shared" si="10"/>
        <v>0</v>
      </c>
      <c r="R81" s="1075">
        <f t="shared" si="11"/>
        <v>0</v>
      </c>
      <c r="S81" s="1071"/>
      <c r="T81" s="1072"/>
      <c r="U81" s="1071"/>
      <c r="V81" s="1073"/>
      <c r="W81" s="1071"/>
      <c r="X81" s="1071"/>
      <c r="Y81" s="1071"/>
    </row>
    <row r="82" spans="1:51" s="1027" customFormat="1" ht="16.5">
      <c r="A82" s="1644">
        <v>62</v>
      </c>
      <c r="B82" s="1274">
        <v>7000023581</v>
      </c>
      <c r="C82" s="1274">
        <v>80</v>
      </c>
      <c r="D82" s="1645" t="s">
        <v>669</v>
      </c>
      <c r="E82" s="1274">
        <v>1000025936</v>
      </c>
      <c r="F82" s="1274">
        <v>85353090</v>
      </c>
      <c r="G82" s="1269"/>
      <c r="H82" s="1284">
        <v>0.18</v>
      </c>
      <c r="I82" s="1270"/>
      <c r="J82" s="1645" t="s">
        <v>701</v>
      </c>
      <c r="K82" s="1294" t="s">
        <v>571</v>
      </c>
      <c r="L82" s="1294">
        <v>1</v>
      </c>
      <c r="M82" s="1271"/>
      <c r="N82" s="1272" t="str">
        <f t="shared" si="8"/>
        <v>Included</v>
      </c>
      <c r="O82" s="1273">
        <f t="shared" si="9"/>
        <v>0</v>
      </c>
      <c r="P82" s="1071"/>
      <c r="Q82" s="1074">
        <f t="shared" si="10"/>
        <v>0</v>
      </c>
      <c r="R82" s="1075">
        <f t="shared" si="11"/>
        <v>0</v>
      </c>
      <c r="S82" s="1071"/>
      <c r="T82" s="1072"/>
      <c r="U82" s="1071"/>
      <c r="V82" s="1073"/>
      <c r="W82" s="1071"/>
      <c r="X82" s="1071"/>
      <c r="Y82" s="1071"/>
    </row>
    <row r="83" spans="1:51" s="1027" customFormat="1" ht="16.5">
      <c r="A83" s="1644">
        <v>63</v>
      </c>
      <c r="B83" s="1274">
        <v>7000023581</v>
      </c>
      <c r="C83" s="1274">
        <v>90</v>
      </c>
      <c r="D83" s="1645" t="s">
        <v>669</v>
      </c>
      <c r="E83" s="1274">
        <v>1000025930</v>
      </c>
      <c r="F83" s="1274">
        <v>85354010</v>
      </c>
      <c r="G83" s="1269"/>
      <c r="H83" s="1284">
        <v>0.18</v>
      </c>
      <c r="I83" s="1270"/>
      <c r="J83" s="1645" t="s">
        <v>614</v>
      </c>
      <c r="K83" s="1294" t="s">
        <v>571</v>
      </c>
      <c r="L83" s="1294">
        <v>1</v>
      </c>
      <c r="M83" s="1271"/>
      <c r="N83" s="1272" t="str">
        <f t="shared" si="8"/>
        <v>Included</v>
      </c>
      <c r="O83" s="1273">
        <f t="shared" si="9"/>
        <v>0</v>
      </c>
      <c r="P83" s="1071"/>
      <c r="Q83" s="1074">
        <f t="shared" si="10"/>
        <v>0</v>
      </c>
      <c r="R83" s="1075">
        <f t="shared" si="11"/>
        <v>0</v>
      </c>
      <c r="S83" s="1071"/>
      <c r="T83" s="1072"/>
      <c r="U83" s="1071"/>
      <c r="V83" s="1073"/>
      <c r="W83" s="1071"/>
      <c r="X83" s="1071"/>
      <c r="Y83" s="1071"/>
    </row>
    <row r="84" spans="1:51" s="1027" customFormat="1" ht="16.5">
      <c r="A84" s="1644">
        <v>64</v>
      </c>
      <c r="B84" s="1274">
        <v>7000023581</v>
      </c>
      <c r="C84" s="1274">
        <v>100</v>
      </c>
      <c r="D84" s="1645" t="s">
        <v>669</v>
      </c>
      <c r="E84" s="1274">
        <v>1000019925</v>
      </c>
      <c r="F84" s="1274">
        <v>84819090</v>
      </c>
      <c r="G84" s="1269"/>
      <c r="H84" s="1284">
        <v>0.18</v>
      </c>
      <c r="I84" s="1270"/>
      <c r="J84" s="1645" t="s">
        <v>702</v>
      </c>
      <c r="K84" s="1294" t="s">
        <v>574</v>
      </c>
      <c r="L84" s="1294">
        <v>1</v>
      </c>
      <c r="M84" s="1271"/>
      <c r="N84" s="1272" t="str">
        <f t="shared" si="8"/>
        <v>Included</v>
      </c>
      <c r="O84" s="1273">
        <f t="shared" si="9"/>
        <v>0</v>
      </c>
      <c r="P84" s="1071"/>
      <c r="Q84" s="1074">
        <f t="shared" si="10"/>
        <v>0</v>
      </c>
      <c r="R84" s="1075">
        <f t="shared" si="11"/>
        <v>0</v>
      </c>
      <c r="S84" s="1071"/>
      <c r="T84" s="1072"/>
      <c r="U84" s="1071"/>
      <c r="V84" s="1073"/>
      <c r="W84" s="1071"/>
      <c r="X84" s="1071"/>
      <c r="Y84" s="1071"/>
    </row>
    <row r="85" spans="1:51" s="1027" customFormat="1" ht="16.5">
      <c r="A85" s="1644">
        <v>65</v>
      </c>
      <c r="B85" s="1274">
        <v>7000023581</v>
      </c>
      <c r="C85" s="1274">
        <v>110</v>
      </c>
      <c r="D85" s="1645" t="s">
        <v>669</v>
      </c>
      <c r="E85" s="1274">
        <v>1000025949</v>
      </c>
      <c r="F85" s="1274">
        <v>85371000</v>
      </c>
      <c r="G85" s="1269"/>
      <c r="H85" s="1284">
        <v>0.18</v>
      </c>
      <c r="I85" s="1270"/>
      <c r="J85" s="1645" t="s">
        <v>602</v>
      </c>
      <c r="K85" s="1294" t="s">
        <v>571</v>
      </c>
      <c r="L85" s="1294">
        <v>1</v>
      </c>
      <c r="M85" s="1271"/>
      <c r="N85" s="1272" t="str">
        <f t="shared" si="8"/>
        <v>Included</v>
      </c>
      <c r="O85" s="1273">
        <f t="shared" si="9"/>
        <v>0</v>
      </c>
      <c r="P85" s="1071"/>
      <c r="Q85" s="1074">
        <f t="shared" si="10"/>
        <v>0</v>
      </c>
      <c r="R85" s="1075">
        <f t="shared" si="11"/>
        <v>0</v>
      </c>
      <c r="S85" s="1071"/>
      <c r="T85" s="1072"/>
      <c r="U85" s="1071"/>
      <c r="V85" s="1073"/>
      <c r="W85" s="1071"/>
      <c r="X85" s="1071"/>
      <c r="Y85" s="1071"/>
    </row>
    <row r="86" spans="1:51" s="1027" customFormat="1" ht="16.5">
      <c r="A86" s="1644">
        <v>66</v>
      </c>
      <c r="B86" s="1274">
        <v>7000023581</v>
      </c>
      <c r="C86" s="1274">
        <v>120</v>
      </c>
      <c r="D86" s="1645" t="s">
        <v>669</v>
      </c>
      <c r="E86" s="1274">
        <v>1000025932</v>
      </c>
      <c r="F86" s="1274">
        <v>85462040</v>
      </c>
      <c r="G86" s="1269"/>
      <c r="H86" s="1284">
        <v>0.18</v>
      </c>
      <c r="I86" s="1270"/>
      <c r="J86" s="1645" t="s">
        <v>703</v>
      </c>
      <c r="K86" s="1294" t="s">
        <v>571</v>
      </c>
      <c r="L86" s="1294">
        <v>1</v>
      </c>
      <c r="M86" s="1271"/>
      <c r="N86" s="1272" t="str">
        <f t="shared" si="8"/>
        <v>Included</v>
      </c>
      <c r="O86" s="1273">
        <f t="shared" si="9"/>
        <v>0</v>
      </c>
      <c r="P86" s="1071"/>
      <c r="Q86" s="1074">
        <f t="shared" si="10"/>
        <v>0</v>
      </c>
      <c r="R86" s="1075">
        <f t="shared" si="11"/>
        <v>0</v>
      </c>
      <c r="S86" s="1071"/>
      <c r="T86" s="1072"/>
      <c r="U86" s="1071"/>
      <c r="V86" s="1073"/>
      <c r="W86" s="1071"/>
      <c r="X86" s="1071"/>
      <c r="Y86" s="1071"/>
    </row>
    <row r="87" spans="1:51" s="1027" customFormat="1" ht="16.5">
      <c r="A87" s="1644">
        <v>67</v>
      </c>
      <c r="B87" s="1274">
        <v>7000023581</v>
      </c>
      <c r="C87" s="1274">
        <v>130</v>
      </c>
      <c r="D87" s="1645" t="s">
        <v>669</v>
      </c>
      <c r="E87" s="1274">
        <v>1000019927</v>
      </c>
      <c r="F87" s="1274">
        <v>85389000</v>
      </c>
      <c r="G87" s="1269"/>
      <c r="H87" s="1284">
        <v>0.18</v>
      </c>
      <c r="I87" s="1270"/>
      <c r="J87" s="1645" t="s">
        <v>704</v>
      </c>
      <c r="K87" s="1294" t="s">
        <v>574</v>
      </c>
      <c r="L87" s="1294">
        <v>1</v>
      </c>
      <c r="M87" s="1271"/>
      <c r="N87" s="1272" t="str">
        <f t="shared" si="8"/>
        <v>Included</v>
      </c>
      <c r="O87" s="1273">
        <f t="shared" si="9"/>
        <v>0</v>
      </c>
      <c r="P87" s="1071"/>
      <c r="Q87" s="1074">
        <f t="shared" si="10"/>
        <v>0</v>
      </c>
      <c r="R87" s="1075">
        <f t="shared" si="11"/>
        <v>0</v>
      </c>
      <c r="S87" s="1071"/>
      <c r="T87" s="1072"/>
      <c r="U87" s="1071"/>
      <c r="V87" s="1073"/>
      <c r="W87" s="1071"/>
      <c r="X87" s="1071"/>
      <c r="Y87" s="1071"/>
    </row>
    <row r="88" spans="1:51" s="1027" customFormat="1" ht="16.5">
      <c r="A88" s="1644">
        <v>68</v>
      </c>
      <c r="B88" s="1274">
        <v>7000023581</v>
      </c>
      <c r="C88" s="1274">
        <v>140</v>
      </c>
      <c r="D88" s="1645" t="s">
        <v>669</v>
      </c>
      <c r="E88" s="1274">
        <v>1000032682</v>
      </c>
      <c r="F88" s="1274">
        <v>85049010</v>
      </c>
      <c r="G88" s="1269"/>
      <c r="H88" s="1284">
        <v>0.18</v>
      </c>
      <c r="I88" s="1270"/>
      <c r="J88" s="1645" t="s">
        <v>705</v>
      </c>
      <c r="K88" s="1294" t="s">
        <v>574</v>
      </c>
      <c r="L88" s="1294">
        <v>1</v>
      </c>
      <c r="M88" s="1271"/>
      <c r="N88" s="1272" t="str">
        <f t="shared" si="8"/>
        <v>Included</v>
      </c>
      <c r="O88" s="1273">
        <f t="shared" si="9"/>
        <v>0</v>
      </c>
      <c r="P88" s="1071"/>
      <c r="Q88" s="1074">
        <f t="shared" si="10"/>
        <v>0</v>
      </c>
      <c r="R88" s="1075">
        <f t="shared" si="11"/>
        <v>0</v>
      </c>
      <c r="S88" s="1071"/>
      <c r="T88" s="1072"/>
      <c r="U88" s="1071"/>
      <c r="V88" s="1073"/>
      <c r="W88" s="1071"/>
      <c r="X88" s="1071"/>
      <c r="Y88" s="1071"/>
    </row>
    <row r="89" spans="1:51" s="1027" customFormat="1" ht="66">
      <c r="A89" s="1644">
        <v>69</v>
      </c>
      <c r="B89" s="1274">
        <v>7000023581</v>
      </c>
      <c r="C89" s="1274">
        <v>800</v>
      </c>
      <c r="D89" s="1645" t="s">
        <v>670</v>
      </c>
      <c r="E89" s="1274">
        <v>1000015954</v>
      </c>
      <c r="F89" s="1274">
        <v>73082011</v>
      </c>
      <c r="G89" s="1269"/>
      <c r="H89" s="1284">
        <v>0.18</v>
      </c>
      <c r="I89" s="1270"/>
      <c r="J89" s="1645" t="s">
        <v>632</v>
      </c>
      <c r="K89" s="1294" t="s">
        <v>576</v>
      </c>
      <c r="L89" s="1294">
        <v>39.9</v>
      </c>
      <c r="M89" s="1271"/>
      <c r="N89" s="1272" t="str">
        <f t="shared" si="8"/>
        <v>Included</v>
      </c>
      <c r="O89" s="1273">
        <f t="shared" si="9"/>
        <v>0</v>
      </c>
      <c r="P89" s="1071"/>
      <c r="Q89" s="1074">
        <f t="shared" si="10"/>
        <v>0</v>
      </c>
      <c r="R89" s="1075">
        <f t="shared" si="11"/>
        <v>0</v>
      </c>
      <c r="S89" s="1071"/>
      <c r="T89" s="1072"/>
      <c r="U89" s="1071"/>
      <c r="V89" s="1073"/>
      <c r="W89" s="1071"/>
      <c r="X89" s="1071"/>
      <c r="Y89" s="1071"/>
    </row>
    <row r="90" spans="1:51" s="1027" customFormat="1" ht="33">
      <c r="A90" s="1644">
        <v>70</v>
      </c>
      <c r="B90" s="1274">
        <v>7000023581</v>
      </c>
      <c r="C90" s="1274">
        <v>810</v>
      </c>
      <c r="D90" s="1645" t="s">
        <v>670</v>
      </c>
      <c r="E90" s="1274">
        <v>1000011713</v>
      </c>
      <c r="F90" s="1274">
        <v>73082011</v>
      </c>
      <c r="G90" s="1269"/>
      <c r="H90" s="1284">
        <v>0.18</v>
      </c>
      <c r="I90" s="1270"/>
      <c r="J90" s="1645" t="s">
        <v>633</v>
      </c>
      <c r="K90" s="1294" t="s">
        <v>576</v>
      </c>
      <c r="L90" s="1294">
        <v>1.73</v>
      </c>
      <c r="M90" s="1271"/>
      <c r="N90" s="1272" t="str">
        <f t="shared" ref="N90" si="12">IF(M90=0, "Included",IF(ISERROR(L90*M90), M90, L90*M90))</f>
        <v>Included</v>
      </c>
      <c r="O90" s="1273">
        <f t="shared" ref="O90" si="13">R90</f>
        <v>0</v>
      </c>
      <c r="P90" s="1071"/>
      <c r="Q90" s="1074">
        <f t="shared" ref="Q90" si="14">IF(N90="Included",0,N90)</f>
        <v>0</v>
      </c>
      <c r="R90" s="1075">
        <f t="shared" ref="R90" si="15">IF(I90="", H90*Q90,I90*Q90)</f>
        <v>0</v>
      </c>
      <c r="S90" s="1071"/>
      <c r="T90" s="1072"/>
      <c r="U90" s="1071"/>
      <c r="V90" s="1073"/>
      <c r="W90" s="1071"/>
      <c r="X90" s="1071"/>
      <c r="Y90" s="1071"/>
    </row>
    <row r="91" spans="1:51" s="1027" customFormat="1" ht="33">
      <c r="A91" s="1644">
        <v>71</v>
      </c>
      <c r="B91" s="1274">
        <v>7000023581</v>
      </c>
      <c r="C91" s="1274">
        <v>820</v>
      </c>
      <c r="D91" s="1645" t="s">
        <v>670</v>
      </c>
      <c r="E91" s="1274">
        <v>1000012373</v>
      </c>
      <c r="F91" s="1274">
        <v>73082011</v>
      </c>
      <c r="G91" s="1269"/>
      <c r="H91" s="1284">
        <v>0.18</v>
      </c>
      <c r="I91" s="1270"/>
      <c r="J91" s="1645" t="s">
        <v>634</v>
      </c>
      <c r="K91" s="1294" t="s">
        <v>576</v>
      </c>
      <c r="L91" s="1294">
        <v>4.04</v>
      </c>
      <c r="M91" s="1271"/>
      <c r="N91" s="1272" t="str">
        <f t="shared" si="8"/>
        <v>Included</v>
      </c>
      <c r="O91" s="1273">
        <f t="shared" si="9"/>
        <v>0</v>
      </c>
      <c r="P91" s="1071"/>
      <c r="Q91" s="1074">
        <f t="shared" si="10"/>
        <v>0</v>
      </c>
      <c r="R91" s="1075">
        <f t="shared" si="11"/>
        <v>0</v>
      </c>
      <c r="S91" s="1071"/>
      <c r="T91" s="1072"/>
      <c r="U91" s="1071"/>
      <c r="V91" s="1073"/>
      <c r="W91" s="1071"/>
      <c r="X91" s="1071"/>
      <c r="Y91" s="1071"/>
    </row>
    <row r="92" spans="1:51" s="1027" customFormat="1" ht="15" customHeight="1">
      <c r="A92" s="1367"/>
      <c r="B92" s="1367"/>
      <c r="C92" s="1367"/>
      <c r="D92" s="1367"/>
      <c r="E92" s="1367"/>
      <c r="F92" s="1367"/>
      <c r="G92" s="1367"/>
      <c r="H92" s="1367"/>
      <c r="I92" s="1367"/>
      <c r="J92" s="1367"/>
      <c r="K92" s="1367"/>
      <c r="L92" s="1367"/>
      <c r="M92" s="1367"/>
      <c r="N92" s="1367"/>
      <c r="O92" s="1367"/>
      <c r="P92" s="1071"/>
      <c r="Q92" s="1071"/>
      <c r="R92" s="1071"/>
      <c r="S92" s="1071"/>
      <c r="T92" s="1072"/>
      <c r="U92" s="1071"/>
      <c r="V92" s="1073"/>
      <c r="W92" s="1071"/>
      <c r="X92" s="1071"/>
      <c r="Y92" s="1071"/>
    </row>
    <row r="93" spans="1:51" s="1027" customFormat="1" ht="15" customHeight="1">
      <c r="A93" s="1368"/>
      <c r="B93" s="1368"/>
      <c r="C93" s="1368"/>
      <c r="D93" s="1368"/>
      <c r="E93" s="1368"/>
      <c r="F93" s="1368"/>
      <c r="G93" s="1368"/>
      <c r="H93" s="1368"/>
      <c r="I93" s="1368"/>
      <c r="J93" s="1368"/>
      <c r="K93" s="1368"/>
      <c r="L93" s="1368"/>
      <c r="M93" s="1368"/>
      <c r="N93" s="1368"/>
      <c r="O93" s="1368"/>
      <c r="P93" s="1071"/>
      <c r="R93" s="1076">
        <f>SUM(R21:R92)</f>
        <v>0</v>
      </c>
      <c r="S93" s="1071"/>
      <c r="T93" s="1071"/>
      <c r="U93" s="1071"/>
      <c r="V93" s="1071"/>
      <c r="W93" s="1071"/>
      <c r="X93" s="1071"/>
      <c r="Y93" s="1071"/>
    </row>
    <row r="94" spans="1:51" s="1027" customFormat="1" ht="15" customHeight="1">
      <c r="A94" s="1368"/>
      <c r="B94" s="1368"/>
      <c r="C94" s="1368"/>
      <c r="D94" s="1368"/>
      <c r="E94" s="1368"/>
      <c r="F94" s="1368"/>
      <c r="G94" s="1368"/>
      <c r="H94" s="1368"/>
      <c r="I94" s="1368"/>
      <c r="J94" s="1368"/>
      <c r="K94" s="1368"/>
      <c r="L94" s="1368"/>
      <c r="M94" s="1368"/>
      <c r="N94" s="1368"/>
      <c r="O94" s="1368"/>
      <c r="P94" s="1071"/>
      <c r="Q94" s="1071"/>
      <c r="R94" s="1071"/>
      <c r="S94" s="1071"/>
      <c r="T94" s="1071"/>
      <c r="U94" s="1071"/>
      <c r="V94" s="1071"/>
      <c r="W94" s="1071"/>
      <c r="X94" s="1071"/>
      <c r="Y94" s="1071"/>
    </row>
    <row r="95" spans="1:51" ht="15" customHeight="1">
      <c r="A95" s="1077"/>
      <c r="B95" s="1078"/>
      <c r="C95" s="1078"/>
      <c r="D95" s="1078"/>
      <c r="E95" s="1078"/>
      <c r="F95" s="1078"/>
      <c r="G95" s="1078"/>
      <c r="H95" s="1375" t="s">
        <v>587</v>
      </c>
      <c r="I95" s="1375"/>
      <c r="J95" s="1375"/>
      <c r="K95" s="1375"/>
      <c r="L95" s="1375"/>
      <c r="M95" s="1376"/>
      <c r="N95" s="1079">
        <f>SUM(N21:N92)</f>
        <v>0</v>
      </c>
      <c r="O95" s="1080"/>
      <c r="S95" s="1015"/>
      <c r="Z95" s="1081"/>
      <c r="AA95" s="1081"/>
      <c r="AC95" s="1081"/>
      <c r="AD95" s="1081"/>
      <c r="AF95" s="1034"/>
      <c r="AG95" s="1024"/>
      <c r="AH95" s="1024"/>
      <c r="AI95" s="1024"/>
      <c r="AJ95" s="1024"/>
      <c r="AK95" s="1024"/>
      <c r="AL95" s="1024"/>
      <c r="AM95" s="1024"/>
      <c r="AN95" s="1024"/>
      <c r="AO95" s="1024"/>
      <c r="AP95" s="1024"/>
      <c r="AQ95" s="1024"/>
      <c r="AR95" s="1024"/>
      <c r="AS95" s="1024"/>
      <c r="AT95" s="1024"/>
      <c r="AU95" s="1024"/>
      <c r="AV95" s="1024"/>
      <c r="AW95" s="1024"/>
      <c r="AX95" s="1024"/>
      <c r="AY95" s="1024"/>
    </row>
    <row r="96" spans="1:51">
      <c r="A96" s="1082"/>
      <c r="B96" s="1083"/>
      <c r="C96" s="1083"/>
      <c r="D96" s="1083"/>
      <c r="E96" s="1083"/>
      <c r="F96" s="1083"/>
      <c r="G96" s="1083"/>
      <c r="H96" s="1372" t="s">
        <v>502</v>
      </c>
      <c r="I96" s="1372"/>
      <c r="J96" s="1372"/>
      <c r="K96" s="1372"/>
      <c r="L96" s="1372"/>
      <c r="M96" s="1373"/>
      <c r="N96" s="1084">
        <f>'Sch-7'!M20</f>
        <v>0</v>
      </c>
      <c r="O96" s="1085"/>
      <c r="Z96" s="1028"/>
      <c r="AA96" s="1081"/>
      <c r="AC96" s="1028"/>
      <c r="AD96" s="1081"/>
      <c r="AG96" s="1024"/>
      <c r="AH96" s="1024"/>
      <c r="AI96" s="1024"/>
      <c r="AJ96" s="1024"/>
      <c r="AK96" s="1024"/>
      <c r="AL96" s="1024"/>
      <c r="AM96" s="1024"/>
      <c r="AN96" s="1024"/>
      <c r="AO96" s="1024"/>
      <c r="AP96" s="1024"/>
      <c r="AQ96" s="1024"/>
      <c r="AR96" s="1024"/>
      <c r="AS96" s="1024"/>
      <c r="AT96" s="1024"/>
      <c r="AU96" s="1024"/>
      <c r="AV96" s="1024"/>
      <c r="AW96" s="1024"/>
      <c r="AX96" s="1024"/>
      <c r="AY96" s="1024"/>
    </row>
    <row r="97" spans="1:51" ht="15.75" thickBot="1">
      <c r="A97" s="1086"/>
      <c r="B97" s="1087"/>
      <c r="C97" s="1087"/>
      <c r="D97" s="1087"/>
      <c r="E97" s="1087"/>
      <c r="F97" s="1087"/>
      <c r="G97" s="1087"/>
      <c r="H97" s="1374" t="s">
        <v>419</v>
      </c>
      <c r="I97" s="1374"/>
      <c r="J97" s="1374"/>
      <c r="K97" s="1374"/>
      <c r="L97" s="1374"/>
      <c r="M97" s="1374"/>
      <c r="N97" s="1088">
        <f>N96+N95</f>
        <v>0</v>
      </c>
      <c r="O97" s="1089"/>
      <c r="Z97" s="1028"/>
      <c r="AA97" s="1076"/>
      <c r="AB97" s="1068"/>
      <c r="AC97" s="1090"/>
      <c r="AD97" s="1076"/>
      <c r="AF97" s="1091"/>
      <c r="AG97" s="1024"/>
      <c r="AH97" s="1024"/>
      <c r="AI97" s="1024"/>
      <c r="AJ97" s="1024"/>
      <c r="AK97" s="1024"/>
      <c r="AL97" s="1024"/>
      <c r="AM97" s="1024"/>
      <c r="AN97" s="1024"/>
      <c r="AO97" s="1024"/>
      <c r="AP97" s="1024"/>
      <c r="AQ97" s="1024"/>
      <c r="AR97" s="1024"/>
      <c r="AS97" s="1024"/>
      <c r="AT97" s="1024"/>
      <c r="AU97" s="1024"/>
      <c r="AV97" s="1024"/>
      <c r="AW97" s="1024"/>
      <c r="AX97" s="1024"/>
      <c r="AY97" s="1024"/>
    </row>
    <row r="98" spans="1:51" ht="15.75" thickBot="1">
      <c r="A98" s="1092"/>
      <c r="B98" s="1092"/>
      <c r="C98" s="1092"/>
      <c r="D98" s="1092"/>
      <c r="E98" s="1092"/>
      <c r="F98" s="1092"/>
      <c r="G98" s="1092"/>
      <c r="H98" s="1379" t="s">
        <v>507</v>
      </c>
      <c r="I98" s="1380"/>
      <c r="J98" s="1380"/>
      <c r="K98" s="1380"/>
      <c r="L98" s="1380"/>
      <c r="M98" s="1381"/>
      <c r="N98" s="1088">
        <f>R93</f>
        <v>0</v>
      </c>
      <c r="O98" s="1089"/>
      <c r="Z98" s="1028"/>
      <c r="AA98" s="1076"/>
      <c r="AB98" s="1068"/>
      <c r="AC98" s="1090"/>
      <c r="AD98" s="1076"/>
      <c r="AF98" s="1091"/>
      <c r="AG98" s="1024"/>
      <c r="AH98" s="1024"/>
      <c r="AI98" s="1024"/>
      <c r="AJ98" s="1024"/>
      <c r="AK98" s="1024"/>
      <c r="AL98" s="1024"/>
      <c r="AM98" s="1024"/>
      <c r="AN98" s="1024"/>
      <c r="AO98" s="1024"/>
      <c r="AP98" s="1024"/>
      <c r="AQ98" s="1024"/>
      <c r="AR98" s="1024"/>
      <c r="AS98" s="1024"/>
      <c r="AT98" s="1024"/>
      <c r="AU98" s="1024"/>
      <c r="AV98" s="1024"/>
      <c r="AW98" s="1024"/>
      <c r="AX98" s="1024"/>
      <c r="AY98" s="1024"/>
    </row>
    <row r="99" spans="1:51">
      <c r="A99" s="1377"/>
      <c r="B99" s="1377"/>
      <c r="C99" s="1377"/>
      <c r="D99" s="1377"/>
      <c r="E99" s="1377"/>
      <c r="F99" s="1377"/>
      <c r="G99" s="1377"/>
      <c r="H99" s="1378"/>
      <c r="I99" s="1378"/>
      <c r="J99" s="1378"/>
      <c r="K99" s="1378"/>
      <c r="L99" s="1378"/>
      <c r="M99" s="1378"/>
      <c r="N99" s="1378"/>
      <c r="O99" s="1378"/>
      <c r="Z99" s="1093"/>
      <c r="AA99" s="1081"/>
      <c r="AC99" s="1093"/>
      <c r="AD99" s="1081"/>
      <c r="AG99" s="1024"/>
      <c r="AH99" s="1024"/>
      <c r="AI99" s="1024"/>
      <c r="AJ99" s="1024"/>
      <c r="AK99" s="1024"/>
      <c r="AL99" s="1024"/>
      <c r="AM99" s="1024"/>
      <c r="AN99" s="1024"/>
      <c r="AO99" s="1024"/>
      <c r="AP99" s="1024"/>
      <c r="AQ99" s="1024"/>
      <c r="AR99" s="1024"/>
      <c r="AS99" s="1024"/>
      <c r="AT99" s="1024"/>
      <c r="AU99" s="1024"/>
      <c r="AV99" s="1024"/>
      <c r="AW99" s="1024"/>
      <c r="AX99" s="1024"/>
      <c r="AY99" s="1024"/>
    </row>
    <row r="100" spans="1:51">
      <c r="A100" s="1094" t="s">
        <v>406</v>
      </c>
      <c r="B100" s="1365" t="s">
        <v>483</v>
      </c>
      <c r="C100" s="1365"/>
      <c r="D100" s="1365"/>
      <c r="E100" s="1365"/>
      <c r="F100" s="1365"/>
      <c r="G100" s="1365"/>
      <c r="H100" s="1365"/>
      <c r="I100" s="1365"/>
      <c r="J100" s="1365"/>
      <c r="K100" s="1365"/>
      <c r="L100" s="1365"/>
      <c r="M100" s="1365"/>
      <c r="N100" s="1365"/>
      <c r="O100" s="1365"/>
      <c r="AG100" s="1024"/>
      <c r="AH100" s="1024"/>
      <c r="AI100" s="1024"/>
      <c r="AJ100" s="1024"/>
      <c r="AK100" s="1024"/>
      <c r="AL100" s="1024"/>
      <c r="AM100" s="1024"/>
      <c r="AN100" s="1024"/>
      <c r="AO100" s="1024"/>
      <c r="AP100" s="1024"/>
      <c r="AQ100" s="1024"/>
      <c r="AR100" s="1024"/>
      <c r="AS100" s="1024"/>
      <c r="AT100" s="1024"/>
      <c r="AU100" s="1024"/>
      <c r="AV100" s="1024"/>
      <c r="AW100" s="1024"/>
      <c r="AX100" s="1024"/>
      <c r="AY100" s="1024"/>
    </row>
    <row r="101" spans="1:51">
      <c r="A101" s="1095" t="s">
        <v>485</v>
      </c>
      <c r="B101" s="1366" t="s">
        <v>484</v>
      </c>
      <c r="C101" s="1366"/>
      <c r="D101" s="1366"/>
      <c r="E101" s="1366"/>
      <c r="F101" s="1366"/>
      <c r="G101" s="1366"/>
      <c r="H101" s="1366"/>
      <c r="I101" s="1366"/>
      <c r="J101" s="1366"/>
      <c r="K101" s="1366"/>
      <c r="L101" s="1366"/>
      <c r="M101" s="1366"/>
      <c r="N101" s="1366"/>
      <c r="O101" s="1366"/>
      <c r="AG101" s="1024"/>
      <c r="AH101" s="1024"/>
      <c r="AI101" s="1024"/>
      <c r="AJ101" s="1024"/>
      <c r="AK101" s="1024"/>
      <c r="AL101" s="1024"/>
      <c r="AM101" s="1024"/>
      <c r="AN101" s="1024"/>
      <c r="AO101" s="1024"/>
      <c r="AP101" s="1024"/>
      <c r="AQ101" s="1024"/>
      <c r="AR101" s="1024"/>
      <c r="AS101" s="1024"/>
      <c r="AT101" s="1024"/>
      <c r="AU101" s="1024"/>
      <c r="AV101" s="1024"/>
      <c r="AW101" s="1024"/>
      <c r="AX101" s="1024"/>
      <c r="AY101" s="1024"/>
    </row>
    <row r="102" spans="1:51">
      <c r="A102" s="1095"/>
      <c r="B102" s="1095"/>
      <c r="C102" s="1095"/>
      <c r="D102" s="1095"/>
      <c r="E102" s="1095"/>
      <c r="F102" s="1366"/>
      <c r="G102" s="1366"/>
      <c r="H102" s="1366"/>
      <c r="I102" s="1366"/>
      <c r="J102" s="1366"/>
      <c r="K102" s="1366"/>
      <c r="L102" s="1366"/>
      <c r="M102" s="1366"/>
      <c r="N102" s="1366"/>
      <c r="O102" s="1366"/>
      <c r="AG102" s="1024"/>
      <c r="AH102" s="1024"/>
      <c r="AI102" s="1024"/>
      <c r="AJ102" s="1024"/>
      <c r="AK102" s="1024"/>
      <c r="AL102" s="1024"/>
      <c r="AM102" s="1024"/>
      <c r="AN102" s="1024"/>
      <c r="AO102" s="1024"/>
      <c r="AP102" s="1024"/>
      <c r="AQ102" s="1024"/>
      <c r="AR102" s="1024"/>
      <c r="AS102" s="1024"/>
      <c r="AT102" s="1024"/>
      <c r="AU102" s="1024"/>
      <c r="AV102" s="1024"/>
      <c r="AW102" s="1024"/>
      <c r="AX102" s="1024"/>
      <c r="AY102" s="1024"/>
    </row>
    <row r="103" spans="1:51" ht="28.5">
      <c r="A103" s="1096" t="s">
        <v>402</v>
      </c>
      <c r="B103" s="1097" t="str">
        <f>'Names of Bidder'!D31&amp;"-"&amp; 'Names of Bidder'!E31&amp;"-" &amp;'Names of Bidder'!F31</f>
        <v>--</v>
      </c>
      <c r="C103" s="1096"/>
      <c r="D103" s="1096"/>
      <c r="E103" s="1096"/>
      <c r="F103" s="1024"/>
      <c r="G103" s="1096"/>
      <c r="H103" s="1096"/>
      <c r="I103" s="1098"/>
      <c r="K103" s="1099"/>
      <c r="L103" s="1100"/>
      <c r="O103" s="1019"/>
      <c r="AG103" s="1024"/>
      <c r="AH103" s="1024"/>
      <c r="AI103" s="1024"/>
      <c r="AJ103" s="1024"/>
      <c r="AK103" s="1024"/>
      <c r="AL103" s="1024"/>
      <c r="AM103" s="1024"/>
      <c r="AN103" s="1024"/>
      <c r="AO103" s="1024"/>
      <c r="AP103" s="1024"/>
      <c r="AQ103" s="1024"/>
      <c r="AR103" s="1024"/>
      <c r="AS103" s="1024"/>
      <c r="AT103" s="1024"/>
      <c r="AU103" s="1024"/>
      <c r="AV103" s="1024"/>
      <c r="AW103" s="1024"/>
      <c r="AX103" s="1024"/>
      <c r="AY103" s="1024"/>
    </row>
    <row r="104" spans="1:51" ht="28.5">
      <c r="A104" s="1096" t="s">
        <v>403</v>
      </c>
      <c r="B104" s="1097" t="str">
        <f>IF('Names of Bidder'!D32=0, "", 'Names of Bidder'!D32)</f>
        <v/>
      </c>
      <c r="C104" s="1096"/>
      <c r="D104" s="1096"/>
      <c r="E104" s="1096"/>
      <c r="F104" s="1024"/>
      <c r="G104" s="1096"/>
      <c r="H104" s="1096"/>
      <c r="I104" s="1098"/>
      <c r="L104" s="1100" t="s">
        <v>404</v>
      </c>
      <c r="M104" s="1101" t="str">
        <f>IF('Names of Bidder'!D24=0, "", 'Names of Bidder'!D24)</f>
        <v/>
      </c>
      <c r="O104" s="1019"/>
      <c r="AG104" s="1024"/>
      <c r="AH104" s="1024"/>
      <c r="AI104" s="1024"/>
      <c r="AJ104" s="1024"/>
      <c r="AK104" s="1024"/>
      <c r="AL104" s="1024"/>
      <c r="AM104" s="1024"/>
      <c r="AN104" s="1024"/>
      <c r="AO104" s="1024"/>
      <c r="AP104" s="1024"/>
      <c r="AQ104" s="1024"/>
      <c r="AR104" s="1024"/>
      <c r="AS104" s="1024"/>
      <c r="AT104" s="1024"/>
      <c r="AU104" s="1024"/>
      <c r="AV104" s="1024"/>
      <c r="AW104" s="1024"/>
      <c r="AX104" s="1024"/>
      <c r="AY104" s="1024"/>
    </row>
    <row r="105" spans="1:51">
      <c r="A105" s="1102"/>
      <c r="B105" s="1102"/>
      <c r="C105" s="1102"/>
      <c r="D105" s="1102"/>
      <c r="E105" s="1102"/>
      <c r="F105" s="1102"/>
      <c r="G105" s="1102"/>
      <c r="H105" s="1102"/>
      <c r="I105" s="1103"/>
      <c r="J105" s="1071"/>
      <c r="K105" s="1102"/>
      <c r="L105" s="1100" t="s">
        <v>405</v>
      </c>
      <c r="M105" s="1101" t="str">
        <f>IF('Names of Bidder'!D25=0, "", 'Names of Bidder'!D25)</f>
        <v/>
      </c>
      <c r="N105" s="1071"/>
      <c r="AG105" s="1024"/>
      <c r="AH105" s="1024"/>
      <c r="AI105" s="1024"/>
      <c r="AJ105" s="1024"/>
      <c r="AK105" s="1024"/>
      <c r="AL105" s="1024"/>
      <c r="AM105" s="1024"/>
      <c r="AN105" s="1024"/>
      <c r="AO105" s="1024"/>
      <c r="AP105" s="1024"/>
      <c r="AQ105" s="1024"/>
      <c r="AR105" s="1024"/>
      <c r="AS105" s="1024"/>
      <c r="AT105" s="1024"/>
      <c r="AU105" s="1024"/>
      <c r="AV105" s="1024"/>
      <c r="AW105" s="1024"/>
      <c r="AX105" s="1024"/>
      <c r="AY105" s="1024"/>
    </row>
    <row r="106" spans="1:51">
      <c r="A106" s="1104"/>
      <c r="B106" s="1104"/>
      <c r="C106" s="1104"/>
      <c r="D106" s="1104"/>
      <c r="E106" s="1104"/>
      <c r="F106" s="1104"/>
      <c r="G106" s="1104"/>
      <c r="H106" s="1104"/>
      <c r="I106" s="1105"/>
      <c r="J106" s="1106"/>
      <c r="K106" s="1104"/>
      <c r="L106" s="1100"/>
      <c r="M106" s="1107"/>
      <c r="N106" s="1108"/>
      <c r="O106" s="1109"/>
      <c r="AG106" s="1024"/>
      <c r="AH106" s="1024"/>
      <c r="AI106" s="1024"/>
      <c r="AJ106" s="1024"/>
      <c r="AK106" s="1024"/>
      <c r="AL106" s="1024"/>
      <c r="AM106" s="1024"/>
      <c r="AN106" s="1024"/>
      <c r="AO106" s="1024"/>
      <c r="AP106" s="1024"/>
      <c r="AQ106" s="1024"/>
      <c r="AR106" s="1024"/>
      <c r="AS106" s="1024"/>
      <c r="AT106" s="1024"/>
      <c r="AU106" s="1024"/>
      <c r="AV106" s="1024"/>
      <c r="AW106" s="1024"/>
      <c r="AX106" s="1024"/>
      <c r="AY106" s="1024"/>
    </row>
    <row r="107" spans="1:51">
      <c r="A107" s="1104"/>
      <c r="B107" s="1104"/>
      <c r="C107" s="1104"/>
      <c r="D107" s="1104"/>
      <c r="E107" s="1104"/>
      <c r="F107" s="1104"/>
      <c r="G107" s="1104"/>
      <c r="H107" s="1104"/>
      <c r="I107" s="1105"/>
      <c r="J107" s="1106"/>
      <c r="K107" s="1104"/>
      <c r="L107" s="1104"/>
      <c r="M107" s="1106"/>
      <c r="N107" s="1106"/>
      <c r="O107" s="1110"/>
      <c r="AG107" s="1024"/>
      <c r="AH107" s="1024"/>
      <c r="AI107" s="1024"/>
      <c r="AJ107" s="1024"/>
      <c r="AK107" s="1024"/>
      <c r="AL107" s="1024"/>
      <c r="AM107" s="1024"/>
      <c r="AN107" s="1024"/>
      <c r="AO107" s="1024"/>
      <c r="AP107" s="1024"/>
      <c r="AQ107" s="1024"/>
      <c r="AR107" s="1024"/>
      <c r="AS107" s="1024"/>
      <c r="AT107" s="1024"/>
      <c r="AU107" s="1024"/>
      <c r="AV107" s="1024"/>
      <c r="AW107" s="1024"/>
      <c r="AX107" s="1024"/>
      <c r="AY107" s="1024"/>
    </row>
    <row r="108" spans="1:51">
      <c r="A108" s="1104"/>
      <c r="B108" s="1104"/>
      <c r="C108" s="1104"/>
      <c r="D108" s="1104"/>
      <c r="E108" s="1104"/>
      <c r="F108" s="1104"/>
      <c r="G108" s="1104"/>
      <c r="H108" s="1104"/>
      <c r="I108" s="1105"/>
      <c r="J108" s="1106"/>
      <c r="K108" s="1104"/>
      <c r="L108" s="1104"/>
      <c r="M108" s="1106"/>
      <c r="N108" s="1106"/>
      <c r="O108" s="1110"/>
      <c r="AG108" s="1024"/>
      <c r="AH108" s="1024"/>
      <c r="AI108" s="1024"/>
      <c r="AJ108" s="1024"/>
      <c r="AK108" s="1024"/>
      <c r="AL108" s="1024"/>
      <c r="AM108" s="1024"/>
      <c r="AN108" s="1024"/>
      <c r="AO108" s="1024"/>
      <c r="AP108" s="1024"/>
      <c r="AQ108" s="1024"/>
      <c r="AR108" s="1024"/>
      <c r="AS108" s="1024"/>
      <c r="AT108" s="1024"/>
      <c r="AU108" s="1024"/>
      <c r="AV108" s="1024"/>
      <c r="AW108" s="1024"/>
      <c r="AX108" s="1024"/>
      <c r="AY108" s="1024"/>
    </row>
    <row r="109" spans="1:51">
      <c r="A109" s="1104"/>
      <c r="B109" s="1104"/>
      <c r="C109" s="1104"/>
      <c r="D109" s="1104"/>
      <c r="E109" s="1104"/>
      <c r="F109" s="1104"/>
      <c r="G109" s="1104"/>
      <c r="H109" s="1104"/>
      <c r="I109" s="1105"/>
      <c r="J109" s="1106"/>
      <c r="K109" s="1104"/>
      <c r="L109" s="1104"/>
      <c r="M109" s="1106"/>
      <c r="N109" s="1106"/>
      <c r="O109" s="1110"/>
      <c r="AG109" s="1024"/>
      <c r="AH109" s="1024"/>
      <c r="AI109" s="1024"/>
      <c r="AJ109" s="1024"/>
      <c r="AK109" s="1024"/>
      <c r="AL109" s="1024"/>
      <c r="AM109" s="1024"/>
      <c r="AN109" s="1024"/>
      <c r="AO109" s="1024"/>
      <c r="AP109" s="1024"/>
      <c r="AQ109" s="1024"/>
      <c r="AR109" s="1024"/>
      <c r="AS109" s="1024"/>
      <c r="AT109" s="1024"/>
      <c r="AU109" s="1024"/>
      <c r="AV109" s="1024"/>
      <c r="AW109" s="1024"/>
      <c r="AX109" s="1024"/>
      <c r="AY109" s="1024"/>
    </row>
    <row r="110" spans="1:51">
      <c r="A110" s="1104"/>
      <c r="B110" s="1104"/>
      <c r="C110" s="1104"/>
      <c r="D110" s="1104"/>
      <c r="E110" s="1104"/>
      <c r="F110" s="1104"/>
      <c r="G110" s="1104"/>
      <c r="H110" s="1104"/>
      <c r="I110" s="1105"/>
      <c r="J110" s="1106"/>
      <c r="K110" s="1104"/>
      <c r="L110" s="1104"/>
      <c r="M110" s="1106"/>
      <c r="N110" s="1106"/>
      <c r="O110" s="1110"/>
      <c r="AG110" s="1024"/>
      <c r="AH110" s="1024"/>
      <c r="AI110" s="1024"/>
      <c r="AJ110" s="1024"/>
      <c r="AK110" s="1024"/>
      <c r="AL110" s="1024"/>
      <c r="AM110" s="1024"/>
      <c r="AN110" s="1024"/>
      <c r="AO110" s="1024"/>
      <c r="AP110" s="1024"/>
      <c r="AQ110" s="1024"/>
      <c r="AR110" s="1024"/>
      <c r="AS110" s="1024"/>
      <c r="AT110" s="1024"/>
      <c r="AU110" s="1024"/>
      <c r="AV110" s="1024"/>
      <c r="AW110" s="1024"/>
      <c r="AX110" s="1024"/>
      <c r="AY110" s="1024"/>
    </row>
    <row r="111" spans="1:51">
      <c r="A111" s="1104"/>
      <c r="B111" s="1104"/>
      <c r="C111" s="1104"/>
      <c r="D111" s="1104"/>
      <c r="E111" s="1104"/>
      <c r="F111" s="1104"/>
      <c r="G111" s="1104"/>
      <c r="H111" s="1104"/>
      <c r="I111" s="1105"/>
      <c r="J111" s="1106"/>
      <c r="K111" s="1104"/>
      <c r="L111" s="1104"/>
      <c r="M111" s="1106"/>
      <c r="N111" s="1106"/>
      <c r="O111" s="1110"/>
      <c r="AG111" s="1024"/>
      <c r="AH111" s="1024"/>
      <c r="AI111" s="1024"/>
      <c r="AJ111" s="1024"/>
      <c r="AK111" s="1024"/>
      <c r="AL111" s="1024"/>
      <c r="AM111" s="1024"/>
      <c r="AN111" s="1024"/>
      <c r="AO111" s="1024"/>
      <c r="AP111" s="1024"/>
      <c r="AQ111" s="1024"/>
      <c r="AR111" s="1024"/>
      <c r="AS111" s="1024"/>
      <c r="AT111" s="1024"/>
      <c r="AU111" s="1024"/>
      <c r="AV111" s="1024"/>
      <c r="AW111" s="1024"/>
      <c r="AX111" s="1024"/>
      <c r="AY111" s="1024"/>
    </row>
    <row r="112" spans="1:51">
      <c r="A112" s="1104"/>
      <c r="B112" s="1104"/>
      <c r="C112" s="1104"/>
      <c r="D112" s="1104"/>
      <c r="E112" s="1104"/>
      <c r="F112" s="1104"/>
      <c r="G112" s="1104"/>
      <c r="H112" s="1104"/>
      <c r="I112" s="1105"/>
      <c r="J112" s="1106"/>
      <c r="K112" s="1104"/>
      <c r="L112" s="1104"/>
      <c r="M112" s="1106"/>
      <c r="N112" s="1106"/>
      <c r="O112" s="1110"/>
      <c r="AG112" s="1024"/>
      <c r="AH112" s="1024"/>
      <c r="AI112" s="1024"/>
      <c r="AJ112" s="1024"/>
      <c r="AK112" s="1024"/>
      <c r="AL112" s="1024"/>
      <c r="AM112" s="1024"/>
      <c r="AN112" s="1024"/>
      <c r="AO112" s="1024"/>
      <c r="AP112" s="1024"/>
      <c r="AQ112" s="1024"/>
      <c r="AR112" s="1024"/>
      <c r="AS112" s="1024"/>
      <c r="AT112" s="1024"/>
      <c r="AU112" s="1024"/>
      <c r="AV112" s="1024"/>
      <c r="AW112" s="1024"/>
      <c r="AX112" s="1024"/>
      <c r="AY112" s="1024"/>
    </row>
    <row r="113" spans="1:51">
      <c r="A113" s="1104"/>
      <c r="B113" s="1104"/>
      <c r="C113" s="1104"/>
      <c r="D113" s="1104"/>
      <c r="E113" s="1104"/>
      <c r="F113" s="1104"/>
      <c r="G113" s="1104"/>
      <c r="H113" s="1104"/>
      <c r="I113" s="1105"/>
      <c r="J113" s="1106"/>
      <c r="K113" s="1104"/>
      <c r="L113" s="1104"/>
      <c r="M113" s="1106"/>
      <c r="N113" s="1106"/>
      <c r="O113" s="1110"/>
      <c r="P113" s="1024"/>
      <c r="Q113" s="1024"/>
      <c r="R113" s="1024"/>
      <c r="S113" s="1024"/>
      <c r="T113" s="1024"/>
      <c r="U113" s="1024"/>
      <c r="V113" s="1024"/>
      <c r="W113" s="1024"/>
      <c r="X113" s="1024"/>
      <c r="Y113" s="1024"/>
      <c r="Z113" s="1024"/>
      <c r="AA113" s="1024"/>
      <c r="AB113" s="1024"/>
      <c r="AC113" s="1024"/>
      <c r="AD113" s="1024"/>
      <c r="AE113" s="1024"/>
      <c r="AF113" s="1024"/>
      <c r="AG113" s="1024"/>
      <c r="AH113" s="1024"/>
      <c r="AI113" s="1024"/>
      <c r="AJ113" s="1024"/>
      <c r="AK113" s="1024"/>
      <c r="AL113" s="1024"/>
      <c r="AM113" s="1024"/>
      <c r="AN113" s="1024"/>
      <c r="AO113" s="1024"/>
      <c r="AP113" s="1024"/>
      <c r="AQ113" s="1024"/>
      <c r="AR113" s="1024"/>
      <c r="AS113" s="1024"/>
      <c r="AT113" s="1024"/>
      <c r="AU113" s="1024"/>
      <c r="AV113" s="1024"/>
      <c r="AW113" s="1024"/>
      <c r="AX113" s="1024"/>
      <c r="AY113" s="1024"/>
    </row>
    <row r="114" spans="1:51">
      <c r="A114" s="1104"/>
      <c r="B114" s="1104"/>
      <c r="C114" s="1104"/>
      <c r="D114" s="1104"/>
      <c r="E114" s="1104"/>
      <c r="F114" s="1104"/>
      <c r="G114" s="1104"/>
      <c r="H114" s="1104"/>
      <c r="I114" s="1105"/>
      <c r="J114" s="1106"/>
      <c r="K114" s="1104"/>
      <c r="L114" s="1104"/>
      <c r="M114" s="1106"/>
      <c r="N114" s="1106"/>
      <c r="O114" s="1110"/>
      <c r="P114" s="1024"/>
      <c r="Q114" s="1024"/>
      <c r="R114" s="1024"/>
      <c r="S114" s="1024"/>
      <c r="T114" s="1024"/>
      <c r="U114" s="1024"/>
      <c r="V114" s="1024"/>
      <c r="W114" s="1024"/>
      <c r="X114" s="1024"/>
      <c r="Y114" s="1024"/>
      <c r="Z114" s="1024"/>
      <c r="AA114" s="1024"/>
      <c r="AB114" s="1024"/>
      <c r="AC114" s="1024"/>
      <c r="AD114" s="1024"/>
      <c r="AE114" s="1024"/>
      <c r="AF114" s="1024"/>
      <c r="AG114" s="1024"/>
      <c r="AH114" s="1024"/>
      <c r="AI114" s="1024"/>
      <c r="AJ114" s="1024"/>
      <c r="AK114" s="1024"/>
      <c r="AL114" s="1024"/>
      <c r="AM114" s="1024"/>
      <c r="AN114" s="1024"/>
      <c r="AO114" s="1024"/>
      <c r="AP114" s="1024"/>
      <c r="AQ114" s="1024"/>
      <c r="AR114" s="1024"/>
      <c r="AS114" s="1024"/>
      <c r="AT114" s="1024"/>
      <c r="AU114" s="1024"/>
      <c r="AV114" s="1024"/>
      <c r="AW114" s="1024"/>
      <c r="AX114" s="1024"/>
      <c r="AY114" s="1024"/>
    </row>
    <row r="115" spans="1:51">
      <c r="A115" s="1104"/>
      <c r="B115" s="1104"/>
      <c r="C115" s="1104"/>
      <c r="D115" s="1104"/>
      <c r="E115" s="1104"/>
      <c r="F115" s="1104"/>
      <c r="G115" s="1104"/>
      <c r="H115" s="1104"/>
      <c r="I115" s="1105"/>
      <c r="J115" s="1106"/>
      <c r="K115" s="1104"/>
      <c r="L115" s="1104"/>
      <c r="M115" s="1106"/>
      <c r="N115" s="1106"/>
      <c r="O115" s="1110"/>
      <c r="P115" s="1024"/>
      <c r="Q115" s="1024"/>
      <c r="R115" s="1024"/>
      <c r="S115" s="1024"/>
      <c r="T115" s="1024"/>
      <c r="U115" s="1024"/>
      <c r="V115" s="1024"/>
      <c r="W115" s="1024"/>
      <c r="X115" s="1024"/>
      <c r="Y115" s="1024"/>
      <c r="Z115" s="1024"/>
      <c r="AA115" s="1024"/>
      <c r="AB115" s="1024"/>
      <c r="AC115" s="1024"/>
      <c r="AD115" s="1024"/>
      <c r="AE115" s="1024"/>
      <c r="AF115" s="1024"/>
      <c r="AG115" s="1024"/>
      <c r="AH115" s="1024"/>
      <c r="AI115" s="1024"/>
      <c r="AJ115" s="1024"/>
      <c r="AK115" s="1024"/>
      <c r="AL115" s="1024"/>
      <c r="AM115" s="1024"/>
      <c r="AN115" s="1024"/>
      <c r="AO115" s="1024"/>
      <c r="AP115" s="1024"/>
      <c r="AQ115" s="1024"/>
      <c r="AR115" s="1024"/>
      <c r="AS115" s="1024"/>
      <c r="AT115" s="1024"/>
      <c r="AU115" s="1024"/>
      <c r="AV115" s="1024"/>
      <c r="AW115" s="1024"/>
      <c r="AX115" s="1024"/>
      <c r="AY115" s="1024"/>
    </row>
    <row r="116" spans="1:51">
      <c r="A116" s="1104"/>
      <c r="B116" s="1104"/>
      <c r="C116" s="1104"/>
      <c r="D116" s="1104"/>
      <c r="E116" s="1104"/>
      <c r="F116" s="1104"/>
      <c r="G116" s="1104"/>
      <c r="H116" s="1104"/>
      <c r="I116" s="1105"/>
      <c r="J116" s="1106"/>
      <c r="K116" s="1104"/>
      <c r="L116" s="1104"/>
      <c r="M116" s="1106"/>
      <c r="N116" s="1106"/>
      <c r="O116" s="1110"/>
      <c r="P116" s="1024"/>
      <c r="Q116" s="1024"/>
      <c r="R116" s="1024"/>
      <c r="S116" s="1024"/>
      <c r="T116" s="1024"/>
      <c r="U116" s="1024"/>
      <c r="V116" s="1024"/>
      <c r="W116" s="1024"/>
      <c r="X116" s="1024"/>
      <c r="Y116" s="1024"/>
      <c r="Z116" s="1024"/>
      <c r="AA116" s="1024"/>
      <c r="AB116" s="1024"/>
      <c r="AC116" s="1024"/>
      <c r="AD116" s="1024"/>
      <c r="AE116" s="1024"/>
      <c r="AF116" s="1024"/>
      <c r="AG116" s="1024"/>
      <c r="AH116" s="1024"/>
      <c r="AI116" s="1024"/>
      <c r="AJ116" s="1024"/>
      <c r="AK116" s="1024"/>
      <c r="AL116" s="1024"/>
      <c r="AM116" s="1024"/>
      <c r="AN116" s="1024"/>
      <c r="AO116" s="1024"/>
      <c r="AP116" s="1024"/>
      <c r="AQ116" s="1024"/>
      <c r="AR116" s="1024"/>
      <c r="AS116" s="1024"/>
      <c r="AT116" s="1024"/>
      <c r="AU116" s="1024"/>
      <c r="AV116" s="1024"/>
      <c r="AW116" s="1024"/>
      <c r="AX116" s="1024"/>
      <c r="AY116" s="1024"/>
    </row>
    <row r="117" spans="1:51">
      <c r="A117" s="1104"/>
      <c r="B117" s="1104"/>
      <c r="C117" s="1104"/>
      <c r="D117" s="1104"/>
      <c r="E117" s="1104"/>
      <c r="F117" s="1104"/>
      <c r="G117" s="1104"/>
      <c r="H117" s="1104"/>
      <c r="I117" s="1105"/>
      <c r="J117" s="1106"/>
      <c r="K117" s="1104"/>
      <c r="L117" s="1104"/>
      <c r="M117" s="1106"/>
      <c r="N117" s="1106"/>
      <c r="O117" s="1110"/>
      <c r="P117" s="1024"/>
      <c r="Q117" s="1024"/>
      <c r="R117" s="1024"/>
      <c r="S117" s="1024"/>
      <c r="T117" s="1024"/>
      <c r="U117" s="1024"/>
      <c r="V117" s="1024"/>
      <c r="W117" s="1024"/>
      <c r="X117" s="1024"/>
      <c r="Y117" s="1024"/>
      <c r="Z117" s="1024"/>
      <c r="AA117" s="1024"/>
      <c r="AB117" s="1024"/>
      <c r="AC117" s="1024"/>
      <c r="AD117" s="1024"/>
      <c r="AE117" s="1024"/>
      <c r="AF117" s="1024"/>
      <c r="AG117" s="1024"/>
      <c r="AH117" s="1024"/>
      <c r="AI117" s="1024"/>
      <c r="AJ117" s="1024"/>
      <c r="AK117" s="1024"/>
      <c r="AL117" s="1024"/>
      <c r="AM117" s="1024"/>
      <c r="AN117" s="1024"/>
      <c r="AO117" s="1024"/>
      <c r="AP117" s="1024"/>
      <c r="AQ117" s="1024"/>
      <c r="AR117" s="1024"/>
      <c r="AS117" s="1024"/>
      <c r="AT117" s="1024"/>
      <c r="AU117" s="1024"/>
      <c r="AV117" s="1024"/>
      <c r="AW117" s="1024"/>
      <c r="AX117" s="1024"/>
      <c r="AY117" s="1024"/>
    </row>
    <row r="118" spans="1:51">
      <c r="A118" s="1104"/>
      <c r="B118" s="1104"/>
      <c r="C118" s="1104"/>
      <c r="D118" s="1104"/>
      <c r="E118" s="1104"/>
      <c r="F118" s="1104"/>
      <c r="G118" s="1104"/>
      <c r="H118" s="1104"/>
      <c r="I118" s="1105"/>
      <c r="J118" s="1106"/>
      <c r="K118" s="1104"/>
      <c r="L118" s="1104"/>
      <c r="M118" s="1106"/>
      <c r="N118" s="1106"/>
      <c r="O118" s="1110"/>
      <c r="P118" s="1024"/>
      <c r="Q118" s="1024"/>
      <c r="R118" s="1024"/>
      <c r="S118" s="1024"/>
      <c r="T118" s="1024"/>
      <c r="U118" s="1024"/>
      <c r="V118" s="1024"/>
      <c r="W118" s="1024"/>
      <c r="X118" s="1024"/>
      <c r="Y118" s="1024"/>
      <c r="Z118" s="1024"/>
      <c r="AA118" s="1024"/>
      <c r="AB118" s="1024"/>
      <c r="AC118" s="1024"/>
      <c r="AD118" s="1024"/>
      <c r="AE118" s="1024"/>
      <c r="AF118" s="1024"/>
      <c r="AG118" s="1024"/>
      <c r="AH118" s="1024"/>
      <c r="AI118" s="1024"/>
      <c r="AJ118" s="1024"/>
      <c r="AK118" s="1024"/>
      <c r="AL118" s="1024"/>
      <c r="AM118" s="1024"/>
      <c r="AN118" s="1024"/>
      <c r="AO118" s="1024"/>
      <c r="AP118" s="1024"/>
      <c r="AQ118" s="1024"/>
      <c r="AR118" s="1024"/>
      <c r="AS118" s="1024"/>
      <c r="AT118" s="1024"/>
      <c r="AU118" s="1024"/>
      <c r="AV118" s="1024"/>
      <c r="AW118" s="1024"/>
      <c r="AX118" s="1024"/>
      <c r="AY118" s="1024"/>
    </row>
    <row r="119" spans="1:51">
      <c r="A119" s="1104"/>
      <c r="B119" s="1104"/>
      <c r="C119" s="1104"/>
      <c r="D119" s="1104"/>
      <c r="E119" s="1104"/>
      <c r="F119" s="1104"/>
      <c r="G119" s="1104"/>
      <c r="H119" s="1104"/>
      <c r="I119" s="1105"/>
      <c r="J119" s="1106"/>
      <c r="K119" s="1104"/>
      <c r="L119" s="1104"/>
      <c r="M119" s="1106"/>
      <c r="N119" s="1106"/>
      <c r="O119" s="1110"/>
      <c r="P119" s="1024"/>
      <c r="Q119" s="1024"/>
      <c r="R119" s="1024"/>
      <c r="S119" s="1024"/>
      <c r="T119" s="1024"/>
      <c r="U119" s="1024"/>
      <c r="V119" s="1024"/>
      <c r="W119" s="1024"/>
      <c r="X119" s="1024"/>
      <c r="Y119" s="1024"/>
      <c r="Z119" s="1024"/>
      <c r="AA119" s="1024"/>
      <c r="AB119" s="1024"/>
      <c r="AC119" s="1024"/>
      <c r="AD119" s="1024"/>
      <c r="AE119" s="1024"/>
      <c r="AF119" s="1024"/>
      <c r="AG119" s="1024"/>
      <c r="AH119" s="1024"/>
      <c r="AI119" s="1024"/>
      <c r="AJ119" s="1024"/>
      <c r="AK119" s="1024"/>
      <c r="AL119" s="1024"/>
      <c r="AM119" s="1024"/>
      <c r="AN119" s="1024"/>
      <c r="AO119" s="1024"/>
      <c r="AP119" s="1024"/>
      <c r="AQ119" s="1024"/>
      <c r="AR119" s="1024"/>
      <c r="AS119" s="1024"/>
      <c r="AT119" s="1024"/>
      <c r="AU119" s="1024"/>
      <c r="AV119" s="1024"/>
      <c r="AW119" s="1024"/>
      <c r="AX119" s="1024"/>
      <c r="AY119" s="1024"/>
    </row>
    <row r="120" spans="1:51">
      <c r="A120" s="1104"/>
      <c r="B120" s="1104"/>
      <c r="C120" s="1104"/>
      <c r="D120" s="1104"/>
      <c r="E120" s="1104"/>
      <c r="F120" s="1104"/>
      <c r="G120" s="1104"/>
      <c r="H120" s="1104"/>
      <c r="I120" s="1105"/>
      <c r="J120" s="1106"/>
      <c r="K120" s="1104"/>
      <c r="L120" s="1104"/>
      <c r="M120" s="1106"/>
      <c r="N120" s="1106"/>
      <c r="O120" s="1110"/>
      <c r="P120" s="1024"/>
      <c r="Q120" s="1024"/>
      <c r="R120" s="1024"/>
      <c r="S120" s="1024"/>
      <c r="T120" s="1024"/>
      <c r="U120" s="1024"/>
      <c r="V120" s="1024"/>
      <c r="W120" s="1024"/>
      <c r="X120" s="1024"/>
      <c r="Y120" s="1024"/>
      <c r="Z120" s="1024"/>
      <c r="AA120" s="1024"/>
      <c r="AB120" s="1024"/>
      <c r="AC120" s="1024"/>
      <c r="AD120" s="1024"/>
      <c r="AE120" s="1024"/>
      <c r="AF120" s="1024"/>
      <c r="AG120" s="1024"/>
      <c r="AH120" s="1024"/>
      <c r="AI120" s="1024"/>
      <c r="AJ120" s="1024"/>
      <c r="AK120" s="1024"/>
      <c r="AL120" s="1024"/>
      <c r="AM120" s="1024"/>
      <c r="AN120" s="1024"/>
      <c r="AO120" s="1024"/>
      <c r="AP120" s="1024"/>
      <c r="AQ120" s="1024"/>
      <c r="AR120" s="1024"/>
      <c r="AS120" s="1024"/>
      <c r="AT120" s="1024"/>
      <c r="AU120" s="1024"/>
      <c r="AV120" s="1024"/>
      <c r="AW120" s="1024"/>
      <c r="AX120" s="1024"/>
      <c r="AY120" s="1024"/>
    </row>
    <row r="121" spans="1:51">
      <c r="A121" s="1104"/>
      <c r="B121" s="1104"/>
      <c r="C121" s="1104"/>
      <c r="D121" s="1104"/>
      <c r="E121" s="1104"/>
      <c r="F121" s="1104"/>
      <c r="G121" s="1104"/>
      <c r="H121" s="1104"/>
      <c r="I121" s="1105"/>
      <c r="J121" s="1106"/>
      <c r="K121" s="1104"/>
      <c r="L121" s="1104"/>
      <c r="M121" s="1106"/>
      <c r="N121" s="1106"/>
      <c r="O121" s="1110"/>
      <c r="P121" s="1024"/>
      <c r="Q121" s="1024"/>
      <c r="R121" s="1024"/>
      <c r="S121" s="1024"/>
      <c r="T121" s="1024"/>
      <c r="U121" s="1024"/>
      <c r="V121" s="1024"/>
      <c r="W121" s="1024"/>
      <c r="X121" s="1024"/>
      <c r="Y121" s="1024"/>
      <c r="Z121" s="1024"/>
      <c r="AA121" s="1024"/>
      <c r="AB121" s="1024"/>
      <c r="AC121" s="1024"/>
      <c r="AD121" s="1024"/>
      <c r="AE121" s="1024"/>
      <c r="AF121" s="1024"/>
      <c r="AG121" s="1024"/>
      <c r="AH121" s="1024"/>
      <c r="AI121" s="1024"/>
      <c r="AJ121" s="1024"/>
      <c r="AK121" s="1024"/>
      <c r="AL121" s="1024"/>
      <c r="AM121" s="1024"/>
      <c r="AN121" s="1024"/>
      <c r="AO121" s="1024"/>
      <c r="AP121" s="1024"/>
      <c r="AQ121" s="1024"/>
      <c r="AR121" s="1024"/>
      <c r="AS121" s="1024"/>
      <c r="AT121" s="1024"/>
      <c r="AU121" s="1024"/>
      <c r="AV121" s="1024"/>
      <c r="AW121" s="1024"/>
      <c r="AX121" s="1024"/>
      <c r="AY121" s="1024"/>
    </row>
    <row r="122" spans="1:51">
      <c r="A122" s="1104"/>
      <c r="B122" s="1104"/>
      <c r="C122" s="1104"/>
      <c r="D122" s="1104"/>
      <c r="E122" s="1104"/>
      <c r="F122" s="1104"/>
      <c r="G122" s="1104"/>
      <c r="H122" s="1104"/>
      <c r="I122" s="1105"/>
      <c r="J122" s="1106"/>
      <c r="K122" s="1104"/>
      <c r="L122" s="1104"/>
      <c r="M122" s="1106"/>
      <c r="N122" s="1106"/>
      <c r="O122" s="1110"/>
      <c r="P122" s="1024"/>
      <c r="Q122" s="1024"/>
      <c r="R122" s="1024"/>
      <c r="S122" s="1024"/>
      <c r="T122" s="1024"/>
      <c r="U122" s="1024"/>
      <c r="V122" s="1024"/>
      <c r="W122" s="1024"/>
      <c r="X122" s="1024"/>
      <c r="Y122" s="1024"/>
      <c r="Z122" s="1024"/>
      <c r="AA122" s="1024"/>
      <c r="AB122" s="1024"/>
      <c r="AC122" s="1024"/>
      <c r="AD122" s="1024"/>
      <c r="AE122" s="1024"/>
      <c r="AF122" s="1024"/>
      <c r="AG122" s="1024"/>
      <c r="AH122" s="1024"/>
      <c r="AI122" s="1024"/>
      <c r="AJ122" s="1024"/>
      <c r="AK122" s="1024"/>
      <c r="AL122" s="1024"/>
      <c r="AM122" s="1024"/>
      <c r="AN122" s="1024"/>
      <c r="AO122" s="1024"/>
      <c r="AP122" s="1024"/>
      <c r="AQ122" s="1024"/>
      <c r="AR122" s="1024"/>
      <c r="AS122" s="1024"/>
      <c r="AT122" s="1024"/>
      <c r="AU122" s="1024"/>
      <c r="AV122" s="1024"/>
      <c r="AW122" s="1024"/>
      <c r="AX122" s="1024"/>
      <c r="AY122" s="1024"/>
    </row>
    <row r="123" spans="1:51">
      <c r="A123" s="1104"/>
      <c r="B123" s="1104"/>
      <c r="C123" s="1104"/>
      <c r="D123" s="1104"/>
      <c r="E123" s="1104"/>
      <c r="F123" s="1104"/>
      <c r="G123" s="1104"/>
      <c r="H123" s="1104"/>
      <c r="I123" s="1105"/>
      <c r="J123" s="1106"/>
      <c r="K123" s="1104"/>
      <c r="L123" s="1104"/>
      <c r="M123" s="1106"/>
      <c r="N123" s="1106"/>
      <c r="O123" s="1110"/>
      <c r="P123" s="1024"/>
      <c r="Q123" s="1024"/>
      <c r="R123" s="1024"/>
      <c r="S123" s="1024"/>
      <c r="T123" s="1024"/>
      <c r="U123" s="1024"/>
      <c r="V123" s="1024"/>
      <c r="W123" s="1024"/>
      <c r="X123" s="1024"/>
      <c r="Y123" s="1024"/>
      <c r="Z123" s="1024"/>
      <c r="AA123" s="1024"/>
      <c r="AB123" s="1024"/>
      <c r="AC123" s="1024"/>
      <c r="AD123" s="1024"/>
      <c r="AE123" s="1024"/>
      <c r="AF123" s="1024"/>
      <c r="AG123" s="1024"/>
      <c r="AH123" s="1024"/>
      <c r="AI123" s="1024"/>
      <c r="AJ123" s="1024"/>
      <c r="AK123" s="1024"/>
      <c r="AL123" s="1024"/>
      <c r="AM123" s="1024"/>
      <c r="AN123" s="1024"/>
      <c r="AO123" s="1024"/>
      <c r="AP123" s="1024"/>
      <c r="AQ123" s="1024"/>
      <c r="AR123" s="1024"/>
      <c r="AS123" s="1024"/>
      <c r="AT123" s="1024"/>
      <c r="AU123" s="1024"/>
      <c r="AV123" s="1024"/>
      <c r="AW123" s="1024"/>
      <c r="AX123" s="1024"/>
      <c r="AY123" s="1024"/>
    </row>
    <row r="124" spans="1:51">
      <c r="A124" s="1104"/>
      <c r="B124" s="1104"/>
      <c r="C124" s="1104"/>
      <c r="D124" s="1104"/>
      <c r="E124" s="1104"/>
      <c r="F124" s="1104"/>
      <c r="G124" s="1104"/>
      <c r="H124" s="1104"/>
      <c r="I124" s="1105"/>
      <c r="J124" s="1106"/>
      <c r="K124" s="1104"/>
      <c r="L124" s="1104"/>
      <c r="M124" s="1106"/>
      <c r="N124" s="1106"/>
      <c r="O124" s="1110"/>
      <c r="P124" s="1024"/>
      <c r="Q124" s="1024"/>
      <c r="R124" s="1024"/>
      <c r="S124" s="1024"/>
      <c r="T124" s="1024"/>
      <c r="U124" s="1024"/>
      <c r="V124" s="1024"/>
      <c r="W124" s="1024"/>
      <c r="X124" s="1024"/>
      <c r="Y124" s="1024"/>
      <c r="Z124" s="1024"/>
      <c r="AA124" s="1024"/>
      <c r="AB124" s="1024"/>
      <c r="AC124" s="1024"/>
      <c r="AD124" s="1024"/>
      <c r="AE124" s="1024"/>
      <c r="AF124" s="1024"/>
      <c r="AG124" s="1024"/>
      <c r="AH124" s="1024"/>
      <c r="AI124" s="1024"/>
      <c r="AJ124" s="1024"/>
      <c r="AK124" s="1024"/>
      <c r="AL124" s="1024"/>
      <c r="AM124" s="1024"/>
      <c r="AN124" s="1024"/>
      <c r="AO124" s="1024"/>
      <c r="AP124" s="1024"/>
      <c r="AQ124" s="1024"/>
      <c r="AR124" s="1024"/>
      <c r="AS124" s="1024"/>
      <c r="AT124" s="1024"/>
      <c r="AU124" s="1024"/>
      <c r="AV124" s="1024"/>
      <c r="AW124" s="1024"/>
      <c r="AX124" s="1024"/>
      <c r="AY124" s="1024"/>
    </row>
    <row r="125" spans="1:51">
      <c r="A125" s="1104"/>
      <c r="B125" s="1104"/>
      <c r="C125" s="1104"/>
      <c r="D125" s="1104"/>
      <c r="E125" s="1104"/>
      <c r="F125" s="1104"/>
      <c r="G125" s="1104"/>
      <c r="H125" s="1104"/>
      <c r="I125" s="1105"/>
      <c r="J125" s="1106"/>
      <c r="K125" s="1104"/>
      <c r="L125" s="1104"/>
      <c r="M125" s="1106"/>
      <c r="N125" s="1106"/>
      <c r="O125" s="1110"/>
      <c r="P125" s="1024"/>
      <c r="Q125" s="1024"/>
      <c r="R125" s="1024"/>
      <c r="S125" s="1024"/>
      <c r="T125" s="1024"/>
      <c r="U125" s="1024"/>
      <c r="V125" s="1024"/>
      <c r="W125" s="1024"/>
      <c r="X125" s="1024"/>
      <c r="Y125" s="1024"/>
      <c r="Z125" s="1024"/>
      <c r="AA125" s="1024"/>
      <c r="AB125" s="1024"/>
      <c r="AC125" s="1024"/>
      <c r="AD125" s="1024"/>
      <c r="AE125" s="1024"/>
      <c r="AF125" s="1024"/>
      <c r="AG125" s="1024"/>
      <c r="AH125" s="1024"/>
      <c r="AI125" s="1024"/>
      <c r="AJ125" s="1024"/>
      <c r="AK125" s="1024"/>
      <c r="AL125" s="1024"/>
      <c r="AM125" s="1024"/>
      <c r="AN125" s="1024"/>
      <c r="AO125" s="1024"/>
      <c r="AP125" s="1024"/>
      <c r="AQ125" s="1024"/>
      <c r="AR125" s="1024"/>
      <c r="AS125" s="1024"/>
      <c r="AT125" s="1024"/>
      <c r="AU125" s="1024"/>
      <c r="AV125" s="1024"/>
      <c r="AW125" s="1024"/>
      <c r="AX125" s="1024"/>
      <c r="AY125" s="1024"/>
    </row>
    <row r="126" spans="1:51">
      <c r="A126" s="1104"/>
      <c r="B126" s="1104"/>
      <c r="C126" s="1104"/>
      <c r="D126" s="1104"/>
      <c r="E126" s="1104"/>
      <c r="F126" s="1104"/>
      <c r="G126" s="1104"/>
      <c r="H126" s="1104"/>
      <c r="I126" s="1105"/>
      <c r="J126" s="1106"/>
      <c r="K126" s="1104"/>
      <c r="L126" s="1104"/>
      <c r="M126" s="1106"/>
      <c r="N126" s="1106"/>
      <c r="O126" s="1110"/>
      <c r="P126" s="1024"/>
      <c r="Q126" s="1024"/>
      <c r="R126" s="1024"/>
      <c r="S126" s="1024"/>
      <c r="T126" s="1024"/>
      <c r="U126" s="1024"/>
      <c r="V126" s="1024"/>
      <c r="W126" s="1024"/>
      <c r="X126" s="1024"/>
      <c r="Y126" s="1024"/>
      <c r="Z126" s="1024"/>
      <c r="AA126" s="1024"/>
      <c r="AB126" s="1024"/>
      <c r="AC126" s="1024"/>
      <c r="AD126" s="1024"/>
      <c r="AE126" s="1024"/>
      <c r="AF126" s="1024"/>
      <c r="AG126" s="1024"/>
      <c r="AH126" s="1024"/>
      <c r="AI126" s="1024"/>
      <c r="AJ126" s="1024"/>
      <c r="AK126" s="1024"/>
      <c r="AL126" s="1024"/>
      <c r="AM126" s="1024"/>
      <c r="AN126" s="1024"/>
      <c r="AO126" s="1024"/>
      <c r="AP126" s="1024"/>
      <c r="AQ126" s="1024"/>
      <c r="AR126" s="1024"/>
      <c r="AS126" s="1024"/>
      <c r="AT126" s="1024"/>
      <c r="AU126" s="1024"/>
      <c r="AV126" s="1024"/>
      <c r="AW126" s="1024"/>
      <c r="AX126" s="1024"/>
      <c r="AY126" s="1024"/>
    </row>
    <row r="127" spans="1:51">
      <c r="A127" s="1104"/>
      <c r="B127" s="1104"/>
      <c r="C127" s="1104"/>
      <c r="D127" s="1104"/>
      <c r="E127" s="1104"/>
      <c r="F127" s="1104"/>
      <c r="G127" s="1104"/>
      <c r="H127" s="1104"/>
      <c r="I127" s="1105"/>
      <c r="J127" s="1106"/>
      <c r="K127" s="1104"/>
      <c r="L127" s="1104"/>
      <c r="M127" s="1106"/>
      <c r="N127" s="1106"/>
      <c r="O127" s="1110"/>
      <c r="P127" s="1024"/>
      <c r="Q127" s="1024"/>
      <c r="R127" s="1024"/>
      <c r="S127" s="1024"/>
      <c r="T127" s="1024"/>
      <c r="U127" s="1024"/>
      <c r="V127" s="1024"/>
      <c r="W127" s="1024"/>
      <c r="X127" s="1024"/>
      <c r="Y127" s="1024"/>
      <c r="Z127" s="1024"/>
      <c r="AA127" s="1024"/>
      <c r="AB127" s="1024"/>
      <c r="AC127" s="1024"/>
      <c r="AD127" s="1024"/>
      <c r="AE127" s="1024"/>
      <c r="AF127" s="1024"/>
      <c r="AG127" s="1024"/>
      <c r="AH127" s="1024"/>
      <c r="AI127" s="1024"/>
      <c r="AJ127" s="1024"/>
      <c r="AK127" s="1024"/>
      <c r="AL127" s="1024"/>
      <c r="AM127" s="1024"/>
      <c r="AN127" s="1024"/>
      <c r="AO127" s="1024"/>
      <c r="AP127" s="1024"/>
      <c r="AQ127" s="1024"/>
      <c r="AR127" s="1024"/>
      <c r="AS127" s="1024"/>
      <c r="AT127" s="1024"/>
      <c r="AU127" s="1024"/>
      <c r="AV127" s="1024"/>
      <c r="AW127" s="1024"/>
      <c r="AX127" s="1024"/>
      <c r="AY127" s="1024"/>
    </row>
    <row r="128" spans="1:51">
      <c r="A128" s="1104"/>
      <c r="B128" s="1104"/>
      <c r="C128" s="1104"/>
      <c r="D128" s="1104"/>
      <c r="E128" s="1104"/>
      <c r="F128" s="1104"/>
      <c r="G128" s="1104"/>
      <c r="H128" s="1104"/>
      <c r="I128" s="1105"/>
      <c r="J128" s="1106"/>
      <c r="K128" s="1104"/>
      <c r="L128" s="1104"/>
      <c r="M128" s="1106"/>
      <c r="N128" s="1106"/>
      <c r="O128" s="1110"/>
      <c r="P128" s="1024"/>
      <c r="Q128" s="1024"/>
      <c r="R128" s="1024"/>
      <c r="S128" s="1024"/>
      <c r="T128" s="1024"/>
      <c r="U128" s="1024"/>
      <c r="V128" s="1024"/>
      <c r="W128" s="1024"/>
      <c r="X128" s="1024"/>
      <c r="Y128" s="1024"/>
      <c r="Z128" s="1024"/>
      <c r="AA128" s="1024"/>
      <c r="AB128" s="1024"/>
      <c r="AC128" s="1024"/>
      <c r="AD128" s="1024"/>
      <c r="AE128" s="1024"/>
      <c r="AF128" s="1024"/>
      <c r="AG128" s="1024"/>
      <c r="AH128" s="1024"/>
      <c r="AI128" s="1024"/>
      <c r="AJ128" s="1024"/>
      <c r="AK128" s="1024"/>
      <c r="AL128" s="1024"/>
      <c r="AM128" s="1024"/>
      <c r="AN128" s="1024"/>
      <c r="AO128" s="1024"/>
      <c r="AP128" s="1024"/>
      <c r="AQ128" s="1024"/>
      <c r="AR128" s="1024"/>
      <c r="AS128" s="1024"/>
      <c r="AT128" s="1024"/>
      <c r="AU128" s="1024"/>
      <c r="AV128" s="1024"/>
      <c r="AW128" s="1024"/>
      <c r="AX128" s="1024"/>
      <c r="AY128" s="1024"/>
    </row>
    <row r="129" spans="1:51">
      <c r="A129" s="1104"/>
      <c r="B129" s="1104"/>
      <c r="C129" s="1104"/>
      <c r="D129" s="1104"/>
      <c r="E129" s="1104"/>
      <c r="F129" s="1104"/>
      <c r="G129" s="1104"/>
      <c r="H129" s="1104"/>
      <c r="I129" s="1105"/>
      <c r="J129" s="1106"/>
      <c r="K129" s="1104"/>
      <c r="L129" s="1104"/>
      <c r="M129" s="1106"/>
      <c r="N129" s="1106"/>
      <c r="O129" s="1110"/>
      <c r="AL129" s="1024"/>
      <c r="AM129" s="1024"/>
      <c r="AN129" s="1024"/>
      <c r="AO129" s="1024"/>
      <c r="AP129" s="1024"/>
      <c r="AQ129" s="1024"/>
      <c r="AR129" s="1024"/>
      <c r="AS129" s="1024"/>
      <c r="AT129" s="1024"/>
      <c r="AU129" s="1024"/>
      <c r="AV129" s="1024"/>
      <c r="AW129" s="1024"/>
      <c r="AX129" s="1024"/>
      <c r="AY129" s="1024"/>
    </row>
    <row r="130" spans="1:51">
      <c r="A130" s="1104"/>
      <c r="B130" s="1104"/>
      <c r="C130" s="1104"/>
      <c r="D130" s="1104"/>
      <c r="E130" s="1104"/>
      <c r="F130" s="1104"/>
      <c r="G130" s="1104"/>
      <c r="H130" s="1104"/>
      <c r="I130" s="1105"/>
      <c r="J130" s="1106"/>
      <c r="K130" s="1104"/>
      <c r="L130" s="1104"/>
      <c r="M130" s="1106"/>
      <c r="N130" s="1106"/>
      <c r="O130" s="1110"/>
      <c r="AL130" s="1024"/>
      <c r="AM130" s="1024"/>
      <c r="AN130" s="1024"/>
      <c r="AO130" s="1024"/>
      <c r="AP130" s="1024"/>
      <c r="AQ130" s="1024"/>
      <c r="AR130" s="1024"/>
      <c r="AS130" s="1024"/>
      <c r="AT130" s="1024"/>
      <c r="AU130" s="1024"/>
      <c r="AV130" s="1024"/>
      <c r="AW130" s="1024"/>
      <c r="AX130" s="1024"/>
      <c r="AY130" s="1024"/>
    </row>
    <row r="131" spans="1:51">
      <c r="A131" s="1111"/>
      <c r="B131" s="1111"/>
      <c r="C131" s="1111"/>
      <c r="D131" s="1111"/>
      <c r="E131" s="1111"/>
      <c r="F131" s="1111"/>
      <c r="G131" s="1111"/>
      <c r="H131" s="1111"/>
      <c r="I131" s="1112"/>
      <c r="J131" s="1106"/>
      <c r="K131" s="1113"/>
      <c r="L131" s="1111"/>
      <c r="M131" s="1114"/>
      <c r="N131" s="1114"/>
      <c r="O131" s="1115"/>
      <c r="AD131" s="1033"/>
      <c r="AK131" s="1019"/>
      <c r="AL131" s="1024"/>
      <c r="AM131" s="1024"/>
      <c r="AN131" s="1024"/>
      <c r="AO131" s="1024"/>
      <c r="AP131" s="1024"/>
      <c r="AQ131" s="1024"/>
      <c r="AR131" s="1024"/>
      <c r="AS131" s="1024"/>
      <c r="AT131" s="1024"/>
      <c r="AU131" s="1024"/>
      <c r="AV131" s="1024"/>
      <c r="AW131" s="1024"/>
      <c r="AX131" s="1024"/>
      <c r="AY131" s="1024"/>
    </row>
    <row r="132" spans="1:51">
      <c r="A132" s="1116"/>
      <c r="B132" s="1116"/>
      <c r="C132" s="1116"/>
      <c r="D132" s="1116"/>
      <c r="E132" s="1116"/>
      <c r="F132" s="1116"/>
      <c r="G132" s="1116"/>
      <c r="H132" s="1116"/>
      <c r="I132" s="1117"/>
      <c r="J132" s="1106"/>
      <c r="K132" s="1104"/>
      <c r="L132" s="1116"/>
      <c r="M132" s="1106"/>
      <c r="N132" s="1106"/>
      <c r="O132" s="1110"/>
      <c r="AA132" s="1020"/>
      <c r="AD132" s="1033"/>
      <c r="AL132" s="1024"/>
      <c r="AM132" s="1024"/>
      <c r="AN132" s="1024"/>
      <c r="AO132" s="1024"/>
      <c r="AP132" s="1024"/>
      <c r="AQ132" s="1024"/>
      <c r="AR132" s="1024"/>
      <c r="AS132" s="1024"/>
      <c r="AT132" s="1024"/>
      <c r="AU132" s="1024"/>
      <c r="AV132" s="1024"/>
      <c r="AW132" s="1024"/>
      <c r="AX132" s="1024"/>
      <c r="AY132" s="1024"/>
    </row>
    <row r="133" spans="1:51">
      <c r="A133" s="1371"/>
      <c r="B133" s="1371"/>
      <c r="C133" s="1371"/>
      <c r="D133" s="1371"/>
      <c r="E133" s="1371"/>
      <c r="F133" s="1371"/>
      <c r="G133" s="1371"/>
      <c r="H133" s="1371"/>
      <c r="I133" s="1371"/>
      <c r="J133" s="1371"/>
      <c r="K133" s="1371"/>
      <c r="L133" s="1371"/>
      <c r="M133" s="1371"/>
      <c r="N133" s="1371"/>
      <c r="O133" s="1371"/>
      <c r="Y133" s="1031"/>
      <c r="Z133" s="1032"/>
      <c r="AA133" s="1032"/>
      <c r="AB133" s="1032"/>
      <c r="AD133" s="1033"/>
      <c r="AG133" s="1358"/>
      <c r="AH133" s="1358"/>
      <c r="AL133" s="1024"/>
      <c r="AM133" s="1024"/>
      <c r="AN133" s="1024"/>
      <c r="AO133" s="1024"/>
      <c r="AP133" s="1024"/>
      <c r="AQ133" s="1024"/>
      <c r="AR133" s="1024"/>
      <c r="AS133" s="1024"/>
      <c r="AT133" s="1024"/>
      <c r="AU133" s="1024"/>
      <c r="AV133" s="1024"/>
      <c r="AW133" s="1024"/>
      <c r="AX133" s="1024"/>
      <c r="AY133" s="1024"/>
    </row>
    <row r="134" spans="1:51">
      <c r="A134" s="1369"/>
      <c r="B134" s="1369"/>
      <c r="C134" s="1369"/>
      <c r="D134" s="1369"/>
      <c r="E134" s="1369"/>
      <c r="F134" s="1369"/>
      <c r="G134" s="1369"/>
      <c r="H134" s="1369"/>
      <c r="I134" s="1369"/>
      <c r="J134" s="1369"/>
      <c r="K134" s="1369"/>
      <c r="L134" s="1369"/>
      <c r="M134" s="1369"/>
      <c r="N134" s="1369"/>
      <c r="O134" s="1369"/>
      <c r="Y134" s="1031"/>
      <c r="Z134" s="1035"/>
      <c r="AA134" s="1032"/>
      <c r="AB134" s="1032"/>
      <c r="AD134" s="1033"/>
      <c r="AL134" s="1024"/>
      <c r="AM134" s="1024"/>
      <c r="AN134" s="1024"/>
      <c r="AO134" s="1024"/>
      <c r="AP134" s="1024"/>
      <c r="AQ134" s="1024"/>
      <c r="AR134" s="1024"/>
      <c r="AS134" s="1024"/>
      <c r="AT134" s="1024"/>
      <c r="AU134" s="1024"/>
      <c r="AV134" s="1024"/>
      <c r="AW134" s="1024"/>
      <c r="AX134" s="1024"/>
      <c r="AY134" s="1024"/>
    </row>
    <row r="135" spans="1:51">
      <c r="A135" s="1104"/>
      <c r="B135" s="1104"/>
      <c r="C135" s="1104"/>
      <c r="D135" s="1104"/>
      <c r="E135" s="1104"/>
      <c r="F135" s="1104"/>
      <c r="G135" s="1104"/>
      <c r="H135" s="1104"/>
      <c r="I135" s="1105"/>
      <c r="J135" s="1106"/>
      <c r="K135" s="1104"/>
      <c r="L135" s="1104"/>
      <c r="M135" s="1106"/>
      <c r="N135" s="1106"/>
      <c r="O135" s="1110"/>
      <c r="Y135" s="1031"/>
      <c r="Z135" s="1035"/>
      <c r="AA135" s="1032"/>
      <c r="AB135" s="1032"/>
      <c r="AL135" s="1024"/>
      <c r="AM135" s="1024"/>
      <c r="AN135" s="1024"/>
      <c r="AO135" s="1024"/>
      <c r="AP135" s="1024"/>
      <c r="AQ135" s="1024"/>
      <c r="AR135" s="1024"/>
      <c r="AS135" s="1024"/>
      <c r="AT135" s="1024"/>
      <c r="AU135" s="1024"/>
      <c r="AV135" s="1024"/>
      <c r="AW135" s="1024"/>
      <c r="AX135" s="1024"/>
      <c r="AY135" s="1024"/>
    </row>
    <row r="136" spans="1:51">
      <c r="A136" s="1119"/>
      <c r="B136" s="1119"/>
      <c r="C136" s="1119"/>
      <c r="D136" s="1119"/>
      <c r="E136" s="1119"/>
      <c r="F136" s="1119"/>
      <c r="G136" s="1119"/>
      <c r="H136" s="1119"/>
      <c r="I136" s="1120"/>
      <c r="J136" s="1121"/>
      <c r="K136" s="1122"/>
      <c r="L136" s="1119"/>
      <c r="M136" s="1116"/>
      <c r="N136" s="1106"/>
      <c r="O136" s="1056"/>
      <c r="Y136" s="1031"/>
      <c r="Z136" s="1035"/>
      <c r="AA136" s="1032"/>
      <c r="AB136" s="1032"/>
      <c r="AL136" s="1024"/>
      <c r="AM136" s="1024"/>
      <c r="AN136" s="1024"/>
      <c r="AO136" s="1024"/>
      <c r="AP136" s="1024"/>
      <c r="AQ136" s="1024"/>
      <c r="AR136" s="1024"/>
      <c r="AS136" s="1024"/>
      <c r="AT136" s="1024"/>
      <c r="AU136" s="1024"/>
      <c r="AV136" s="1024"/>
      <c r="AW136" s="1024"/>
      <c r="AX136" s="1024"/>
      <c r="AY136" s="1024"/>
    </row>
    <row r="137" spans="1:51">
      <c r="A137" s="1370"/>
      <c r="B137" s="1370"/>
      <c r="C137" s="1370"/>
      <c r="D137" s="1370"/>
      <c r="E137" s="1370"/>
      <c r="F137" s="1370"/>
      <c r="G137" s="1370"/>
      <c r="H137" s="1370"/>
      <c r="I137" s="1370"/>
      <c r="J137" s="1370"/>
      <c r="K137" s="1370"/>
      <c r="L137" s="1370"/>
      <c r="M137" s="1123"/>
      <c r="N137" s="1106"/>
      <c r="O137" s="1056"/>
      <c r="Y137" s="1045"/>
      <c r="Z137" s="1046"/>
      <c r="AA137" s="1046"/>
      <c r="AB137" s="1046"/>
      <c r="AG137" s="1358"/>
      <c r="AH137" s="1358"/>
      <c r="AL137" s="1024"/>
      <c r="AM137" s="1024"/>
      <c r="AN137" s="1024"/>
      <c r="AO137" s="1024"/>
      <c r="AP137" s="1024"/>
      <c r="AQ137" s="1024"/>
      <c r="AR137" s="1024"/>
      <c r="AS137" s="1024"/>
      <c r="AT137" s="1024"/>
      <c r="AU137" s="1024"/>
      <c r="AV137" s="1024"/>
      <c r="AW137" s="1024"/>
      <c r="AX137" s="1024"/>
      <c r="AY137" s="1024"/>
    </row>
    <row r="138" spans="1:51">
      <c r="A138" s="1119"/>
      <c r="B138" s="1119"/>
      <c r="C138" s="1119"/>
      <c r="D138" s="1119"/>
      <c r="E138" s="1119"/>
      <c r="F138" s="1119"/>
      <c r="G138" s="1119"/>
      <c r="H138" s="1119"/>
      <c r="I138" s="1120"/>
      <c r="J138" s="1361"/>
      <c r="K138" s="1361"/>
      <c r="L138" s="1361"/>
      <c r="M138" s="1123"/>
      <c r="N138" s="1106"/>
      <c r="O138" s="1056"/>
      <c r="Y138" s="1031"/>
      <c r="Z138" s="1049"/>
      <c r="AA138" s="1050"/>
      <c r="AB138" s="1050"/>
      <c r="AL138" s="1024"/>
      <c r="AM138" s="1024"/>
      <c r="AN138" s="1024"/>
      <c r="AO138" s="1024"/>
      <c r="AP138" s="1024"/>
      <c r="AQ138" s="1024"/>
      <c r="AR138" s="1024"/>
      <c r="AS138" s="1024"/>
      <c r="AT138" s="1024"/>
      <c r="AU138" s="1024"/>
      <c r="AV138" s="1024"/>
      <c r="AW138" s="1024"/>
      <c r="AX138" s="1024"/>
      <c r="AY138" s="1024"/>
    </row>
    <row r="139" spans="1:51">
      <c r="A139" s="1119"/>
      <c r="B139" s="1119"/>
      <c r="C139" s="1119"/>
      <c r="D139" s="1119"/>
      <c r="E139" s="1119"/>
      <c r="F139" s="1119"/>
      <c r="G139" s="1119"/>
      <c r="H139" s="1119"/>
      <c r="I139" s="1120"/>
      <c r="J139" s="1361"/>
      <c r="K139" s="1361"/>
      <c r="L139" s="1361"/>
      <c r="M139" s="1123"/>
      <c r="N139" s="1106"/>
      <c r="O139" s="1056"/>
      <c r="Y139" s="1031"/>
      <c r="Z139" s="1049"/>
      <c r="AA139" s="1050"/>
      <c r="AB139" s="1050"/>
      <c r="AL139" s="1024"/>
      <c r="AM139" s="1024"/>
      <c r="AN139" s="1024"/>
      <c r="AO139" s="1024"/>
      <c r="AP139" s="1024"/>
      <c r="AQ139" s="1024"/>
      <c r="AR139" s="1024"/>
      <c r="AS139" s="1024"/>
      <c r="AT139" s="1024"/>
      <c r="AU139" s="1024"/>
      <c r="AV139" s="1024"/>
      <c r="AW139" s="1024"/>
      <c r="AX139" s="1024"/>
      <c r="AY139" s="1024"/>
    </row>
    <row r="140" spans="1:51">
      <c r="A140" s="1121"/>
      <c r="B140" s="1121"/>
      <c r="C140" s="1121"/>
      <c r="D140" s="1121"/>
      <c r="E140" s="1121"/>
      <c r="F140" s="1121"/>
      <c r="G140" s="1121"/>
      <c r="H140" s="1121"/>
      <c r="I140" s="1124"/>
      <c r="J140" s="1361"/>
      <c r="K140" s="1361"/>
      <c r="L140" s="1361"/>
      <c r="M140" s="1123"/>
      <c r="N140" s="1106"/>
      <c r="O140" s="1056"/>
      <c r="Y140" s="1053"/>
      <c r="Z140" s="1076"/>
      <c r="AA140" s="1125"/>
      <c r="AB140" s="1055"/>
      <c r="AL140" s="1024"/>
      <c r="AM140" s="1024"/>
      <c r="AN140" s="1024"/>
      <c r="AO140" s="1024"/>
      <c r="AP140" s="1024"/>
      <c r="AQ140" s="1024"/>
      <c r="AR140" s="1024"/>
      <c r="AS140" s="1024"/>
      <c r="AT140" s="1024"/>
      <c r="AU140" s="1024"/>
      <c r="AV140" s="1024"/>
      <c r="AW140" s="1024"/>
      <c r="AX140" s="1024"/>
      <c r="AY140" s="1024"/>
    </row>
    <row r="141" spans="1:51">
      <c r="A141" s="1121"/>
      <c r="B141" s="1121"/>
      <c r="C141" s="1121"/>
      <c r="D141" s="1121"/>
      <c r="E141" s="1121"/>
      <c r="F141" s="1121"/>
      <c r="G141" s="1121"/>
      <c r="H141" s="1121"/>
      <c r="I141" s="1124"/>
      <c r="J141" s="1361"/>
      <c r="K141" s="1361"/>
      <c r="L141" s="1361"/>
      <c r="M141" s="1123"/>
      <c r="N141" s="1106"/>
      <c r="O141" s="1056"/>
      <c r="AG141" s="1358"/>
      <c r="AH141" s="1358"/>
      <c r="AL141" s="1024"/>
      <c r="AM141" s="1024"/>
      <c r="AN141" s="1024"/>
      <c r="AO141" s="1024"/>
      <c r="AP141" s="1024"/>
      <c r="AQ141" s="1024"/>
      <c r="AR141" s="1024"/>
      <c r="AS141" s="1024"/>
      <c r="AT141" s="1024"/>
      <c r="AU141" s="1024"/>
      <c r="AV141" s="1024"/>
      <c r="AW141" s="1024"/>
      <c r="AX141" s="1024"/>
      <c r="AY141" s="1024"/>
    </row>
    <row r="142" spans="1:51">
      <c r="A142" s="1121"/>
      <c r="B142" s="1121"/>
      <c r="C142" s="1121"/>
      <c r="D142" s="1121"/>
      <c r="E142" s="1121"/>
      <c r="F142" s="1121"/>
      <c r="G142" s="1121"/>
      <c r="H142" s="1121"/>
      <c r="I142" s="1124"/>
      <c r="J142" s="1121"/>
      <c r="K142" s="1126"/>
      <c r="L142" s="1121"/>
      <c r="M142" s="1119"/>
      <c r="N142" s="1108"/>
      <c r="O142" s="1109"/>
      <c r="AI142" s="1061"/>
      <c r="AL142" s="1024"/>
      <c r="AM142" s="1024"/>
      <c r="AN142" s="1024"/>
      <c r="AO142" s="1024"/>
      <c r="AP142" s="1024"/>
      <c r="AQ142" s="1024"/>
      <c r="AR142" s="1024"/>
      <c r="AS142" s="1024"/>
      <c r="AT142" s="1024"/>
      <c r="AU142" s="1024"/>
      <c r="AV142" s="1024"/>
      <c r="AW142" s="1024"/>
      <c r="AX142" s="1024"/>
      <c r="AY142" s="1024"/>
    </row>
    <row r="143" spans="1:51">
      <c r="A143" s="1363"/>
      <c r="B143" s="1363"/>
      <c r="C143" s="1363"/>
      <c r="D143" s="1363"/>
      <c r="E143" s="1363"/>
      <c r="F143" s="1363"/>
      <c r="G143" s="1363"/>
      <c r="H143" s="1363"/>
      <c r="I143" s="1363"/>
      <c r="J143" s="1363"/>
      <c r="K143" s="1363"/>
      <c r="L143" s="1363"/>
      <c r="M143" s="1363"/>
      <c r="N143" s="1363"/>
      <c r="O143" s="1363"/>
      <c r="P143" s="1062"/>
      <c r="Q143" s="1062"/>
      <c r="R143" s="1062"/>
      <c r="S143" s="1063"/>
      <c r="T143" s="1064"/>
      <c r="U143" s="1064"/>
      <c r="V143" s="1064"/>
      <c r="W143" s="1064"/>
      <c r="AA143" s="1020"/>
      <c r="AI143" s="1061"/>
      <c r="AL143" s="1024"/>
      <c r="AM143" s="1024"/>
      <c r="AN143" s="1024"/>
      <c r="AO143" s="1024"/>
      <c r="AP143" s="1024"/>
      <c r="AQ143" s="1024"/>
      <c r="AR143" s="1024"/>
      <c r="AS143" s="1024"/>
      <c r="AT143" s="1024"/>
      <c r="AU143" s="1024"/>
      <c r="AV143" s="1024"/>
      <c r="AW143" s="1024"/>
      <c r="AX143" s="1024"/>
      <c r="AY143" s="1024"/>
    </row>
    <row r="144" spans="1:51">
      <c r="A144" s="1104"/>
      <c r="B144" s="1104"/>
      <c r="C144" s="1104"/>
      <c r="D144" s="1104"/>
      <c r="E144" s="1104"/>
      <c r="F144" s="1104"/>
      <c r="G144" s="1104"/>
      <c r="H144" s="1104"/>
      <c r="I144" s="1105"/>
      <c r="J144" s="1106"/>
      <c r="K144" s="1104"/>
      <c r="L144" s="1104"/>
      <c r="M144" s="1114"/>
      <c r="N144" s="1114"/>
      <c r="O144" s="1115"/>
      <c r="Z144" s="1356"/>
      <c r="AA144" s="1356"/>
      <c r="AC144" s="1357"/>
      <c r="AD144" s="1357"/>
      <c r="AG144" s="1358"/>
      <c r="AH144" s="1358"/>
      <c r="AL144" s="1024"/>
      <c r="AM144" s="1024"/>
      <c r="AN144" s="1024"/>
      <c r="AO144" s="1024"/>
      <c r="AP144" s="1024"/>
      <c r="AQ144" s="1024"/>
      <c r="AR144" s="1024"/>
      <c r="AS144" s="1024"/>
      <c r="AT144" s="1024"/>
      <c r="AU144" s="1024"/>
      <c r="AV144" s="1024"/>
      <c r="AW144" s="1024"/>
      <c r="AX144" s="1024"/>
      <c r="AY144" s="1024"/>
    </row>
    <row r="145" spans="1:51">
      <c r="A145" s="1118"/>
      <c r="B145" s="1118"/>
      <c r="C145" s="1118"/>
      <c r="D145" s="1118"/>
      <c r="E145" s="1118"/>
      <c r="F145" s="1118"/>
      <c r="G145" s="1118"/>
      <c r="H145" s="1118"/>
      <c r="I145" s="1127"/>
      <c r="J145" s="1128"/>
      <c r="K145" s="1113"/>
      <c r="L145" s="1113"/>
      <c r="M145" s="1118"/>
      <c r="N145" s="1118"/>
      <c r="O145" s="1129"/>
      <c r="Z145" s="1069"/>
      <c r="AA145" s="1069"/>
      <c r="AC145" s="1069"/>
      <c r="AD145" s="1069"/>
      <c r="AI145" s="1024"/>
      <c r="AJ145" s="1024"/>
      <c r="AK145" s="1024"/>
      <c r="AL145" s="1024"/>
      <c r="AM145" s="1024"/>
      <c r="AN145" s="1024"/>
      <c r="AO145" s="1024"/>
      <c r="AP145" s="1024"/>
      <c r="AQ145" s="1024"/>
      <c r="AR145" s="1024"/>
      <c r="AS145" s="1024"/>
      <c r="AT145" s="1024"/>
      <c r="AU145" s="1024"/>
      <c r="AV145" s="1024"/>
      <c r="AW145" s="1024"/>
      <c r="AX145" s="1024"/>
      <c r="AY145" s="1024"/>
    </row>
    <row r="146" spans="1:51">
      <c r="A146" s="1113"/>
      <c r="B146" s="1113"/>
      <c r="C146" s="1113"/>
      <c r="D146" s="1113"/>
      <c r="E146" s="1113"/>
      <c r="F146" s="1113"/>
      <c r="G146" s="1113"/>
      <c r="H146" s="1113"/>
      <c r="I146" s="1130"/>
      <c r="J146" s="1114"/>
      <c r="K146" s="1113"/>
      <c r="L146" s="1113"/>
      <c r="M146" s="1113"/>
      <c r="N146" s="1113"/>
      <c r="O146" s="1131"/>
      <c r="Z146" s="1070"/>
      <c r="AA146" s="1070"/>
      <c r="AC146" s="1070"/>
      <c r="AD146" s="1070"/>
      <c r="AI146" s="1024"/>
      <c r="AJ146" s="1024"/>
      <c r="AK146" s="1024"/>
      <c r="AL146" s="1024"/>
      <c r="AM146" s="1024"/>
      <c r="AN146" s="1024"/>
      <c r="AO146" s="1024"/>
      <c r="AP146" s="1024"/>
      <c r="AQ146" s="1024"/>
      <c r="AR146" s="1024"/>
      <c r="AS146" s="1024"/>
      <c r="AT146" s="1024"/>
      <c r="AU146" s="1024"/>
      <c r="AV146" s="1024"/>
      <c r="AW146" s="1024"/>
      <c r="AX146" s="1024"/>
      <c r="AY146" s="1024"/>
    </row>
    <row r="147" spans="1:51">
      <c r="A147" s="1132"/>
      <c r="B147" s="1132"/>
      <c r="C147" s="1132"/>
      <c r="D147" s="1132"/>
      <c r="E147" s="1132"/>
      <c r="F147" s="1132"/>
      <c r="G147" s="1132"/>
      <c r="H147" s="1132"/>
      <c r="I147" s="1133"/>
      <c r="J147" s="1134"/>
      <c r="K147" s="1135"/>
      <c r="L147" s="1136"/>
      <c r="M147" s="1137"/>
      <c r="N147" s="1138"/>
      <c r="O147" s="1110"/>
      <c r="Z147" s="1070"/>
      <c r="AA147" s="1139"/>
      <c r="AC147" s="1070"/>
      <c r="AD147" s="1139"/>
      <c r="AI147" s="1024"/>
      <c r="AJ147" s="1024"/>
      <c r="AK147" s="1024"/>
      <c r="AL147" s="1024"/>
      <c r="AM147" s="1024"/>
      <c r="AN147" s="1024"/>
      <c r="AO147" s="1024"/>
      <c r="AP147" s="1024"/>
      <c r="AQ147" s="1024"/>
      <c r="AR147" s="1024"/>
      <c r="AS147" s="1024"/>
      <c r="AT147" s="1024"/>
      <c r="AU147" s="1024"/>
      <c r="AV147" s="1024"/>
      <c r="AW147" s="1024"/>
      <c r="AX147" s="1024"/>
      <c r="AY147" s="1024"/>
    </row>
    <row r="148" spans="1:51">
      <c r="A148" s="1140"/>
      <c r="B148" s="1140"/>
      <c r="C148" s="1140"/>
      <c r="D148" s="1140"/>
      <c r="E148" s="1140"/>
      <c r="F148" s="1140"/>
      <c r="G148" s="1140"/>
      <c r="H148" s="1140"/>
      <c r="I148" s="1141"/>
      <c r="J148" s="1142"/>
      <c r="K148" s="1135"/>
      <c r="L148" s="1135"/>
      <c r="M148" s="1143"/>
      <c r="N148" s="1144"/>
      <c r="O148" s="1145"/>
      <c r="Z148" s="1146"/>
      <c r="AA148" s="1147"/>
      <c r="AC148" s="1146"/>
      <c r="AD148" s="1147"/>
      <c r="AG148" s="1358"/>
      <c r="AH148" s="1358"/>
      <c r="AI148" s="1024"/>
      <c r="AJ148" s="1024"/>
      <c r="AK148" s="1024"/>
      <c r="AL148" s="1024"/>
      <c r="AM148" s="1024"/>
      <c r="AN148" s="1024"/>
      <c r="AO148" s="1024"/>
      <c r="AP148" s="1024"/>
      <c r="AQ148" s="1024"/>
      <c r="AR148" s="1024"/>
      <c r="AS148" s="1024"/>
      <c r="AT148" s="1024"/>
      <c r="AU148" s="1024"/>
      <c r="AV148" s="1024"/>
      <c r="AW148" s="1024"/>
      <c r="AX148" s="1024"/>
      <c r="AY148" s="1024"/>
    </row>
    <row r="149" spans="1:51">
      <c r="A149" s="1140"/>
      <c r="B149" s="1140"/>
      <c r="C149" s="1140"/>
      <c r="D149" s="1140"/>
      <c r="E149" s="1140"/>
      <c r="F149" s="1140"/>
      <c r="G149" s="1140"/>
      <c r="H149" s="1140"/>
      <c r="I149" s="1141"/>
      <c r="J149" s="1148"/>
      <c r="K149" s="1135"/>
      <c r="L149" s="1135"/>
      <c r="M149" s="1149"/>
      <c r="N149" s="1150"/>
      <c r="O149" s="1110"/>
      <c r="Z149" s="1081"/>
      <c r="AA149" s="1151"/>
      <c r="AC149" s="1081"/>
      <c r="AD149" s="1151"/>
      <c r="AI149" s="1024"/>
      <c r="AJ149" s="1024"/>
      <c r="AK149" s="1024"/>
      <c r="AL149" s="1024"/>
      <c r="AM149" s="1024"/>
      <c r="AN149" s="1024"/>
      <c r="AO149" s="1024"/>
      <c r="AP149" s="1024"/>
      <c r="AQ149" s="1024"/>
      <c r="AR149" s="1024"/>
      <c r="AS149" s="1024"/>
      <c r="AT149" s="1024"/>
      <c r="AU149" s="1024"/>
      <c r="AV149" s="1024"/>
      <c r="AW149" s="1024"/>
      <c r="AX149" s="1024"/>
      <c r="AY149" s="1024"/>
    </row>
    <row r="150" spans="1:51">
      <c r="A150" s="1152"/>
      <c r="B150" s="1152"/>
      <c r="C150" s="1152"/>
      <c r="D150" s="1152"/>
      <c r="E150" s="1152"/>
      <c r="F150" s="1152"/>
      <c r="G150" s="1152"/>
      <c r="H150" s="1152"/>
      <c r="I150" s="1141"/>
      <c r="J150" s="1142"/>
      <c r="K150" s="1135"/>
      <c r="L150" s="1136"/>
      <c r="M150" s="1137"/>
      <c r="N150" s="1138"/>
      <c r="O150" s="1110"/>
      <c r="Z150" s="1081"/>
      <c r="AA150" s="1151"/>
      <c r="AC150" s="1081"/>
      <c r="AD150" s="1151"/>
      <c r="AF150" s="1034"/>
      <c r="AI150" s="1024"/>
      <c r="AJ150" s="1024"/>
      <c r="AK150" s="1024"/>
      <c r="AL150" s="1024"/>
      <c r="AM150" s="1024"/>
      <c r="AN150" s="1024"/>
      <c r="AO150" s="1024"/>
      <c r="AP150" s="1024"/>
      <c r="AQ150" s="1024"/>
      <c r="AR150" s="1024"/>
      <c r="AS150" s="1024"/>
      <c r="AT150" s="1024"/>
      <c r="AU150" s="1024"/>
      <c r="AV150" s="1024"/>
      <c r="AW150" s="1024"/>
      <c r="AX150" s="1024"/>
      <c r="AY150" s="1024"/>
    </row>
    <row r="151" spans="1:51">
      <c r="A151" s="1152"/>
      <c r="B151" s="1152"/>
      <c r="C151" s="1152"/>
      <c r="D151" s="1152"/>
      <c r="E151" s="1152"/>
      <c r="F151" s="1152"/>
      <c r="G151" s="1152"/>
      <c r="H151" s="1152"/>
      <c r="I151" s="1141"/>
      <c r="J151" s="1142"/>
      <c r="K151" s="1135"/>
      <c r="L151" s="1136"/>
      <c r="M151" s="1137"/>
      <c r="N151" s="1138"/>
      <c r="O151" s="1110"/>
      <c r="Z151" s="1081"/>
      <c r="AA151" s="1151"/>
      <c r="AC151" s="1081"/>
      <c r="AD151" s="1151"/>
      <c r="AF151" s="1034"/>
      <c r="AG151" s="1019"/>
      <c r="AH151" s="1019"/>
      <c r="AI151" s="1024"/>
      <c r="AJ151" s="1024"/>
      <c r="AK151" s="1024"/>
      <c r="AL151" s="1024"/>
      <c r="AM151" s="1024"/>
      <c r="AN151" s="1024"/>
      <c r="AO151" s="1024"/>
      <c r="AP151" s="1024"/>
      <c r="AQ151" s="1024"/>
      <c r="AR151" s="1024"/>
      <c r="AS151" s="1024"/>
      <c r="AT151" s="1024"/>
      <c r="AU151" s="1024"/>
      <c r="AV151" s="1024"/>
      <c r="AW151" s="1024"/>
      <c r="AX151" s="1024"/>
      <c r="AY151" s="1024"/>
    </row>
    <row r="152" spans="1:51">
      <c r="A152" s="1140"/>
      <c r="B152" s="1140"/>
      <c r="C152" s="1140"/>
      <c r="D152" s="1140"/>
      <c r="E152" s="1140"/>
      <c r="F152" s="1140"/>
      <c r="G152" s="1140"/>
      <c r="H152" s="1140"/>
      <c r="I152" s="1141"/>
      <c r="J152" s="1142"/>
      <c r="K152" s="1135"/>
      <c r="L152" s="1136"/>
      <c r="M152" s="1137"/>
      <c r="N152" s="1138"/>
      <c r="O152" s="1110"/>
      <c r="Z152" s="1081"/>
      <c r="AA152" s="1151"/>
      <c r="AC152" s="1081"/>
      <c r="AD152" s="1151"/>
      <c r="AF152" s="1034"/>
      <c r="AG152" s="1359"/>
      <c r="AH152" s="1359"/>
      <c r="AI152" s="1024"/>
      <c r="AJ152" s="1024"/>
      <c r="AK152" s="1024"/>
      <c r="AL152" s="1024"/>
      <c r="AM152" s="1024"/>
      <c r="AN152" s="1024"/>
      <c r="AO152" s="1024"/>
      <c r="AP152" s="1024"/>
      <c r="AQ152" s="1024"/>
      <c r="AR152" s="1024"/>
      <c r="AS152" s="1024"/>
      <c r="AT152" s="1024"/>
      <c r="AU152" s="1024"/>
      <c r="AV152" s="1024"/>
      <c r="AW152" s="1024"/>
      <c r="AX152" s="1024"/>
      <c r="AY152" s="1024"/>
    </row>
    <row r="153" spans="1:51">
      <c r="A153" s="1140"/>
      <c r="B153" s="1140"/>
      <c r="C153" s="1140"/>
      <c r="D153" s="1140"/>
      <c r="E153" s="1140"/>
      <c r="F153" s="1140"/>
      <c r="G153" s="1140"/>
      <c r="H153" s="1140"/>
      <c r="I153" s="1141"/>
      <c r="J153" s="1148"/>
      <c r="K153" s="1135"/>
      <c r="L153" s="1136"/>
      <c r="M153" s="1137"/>
      <c r="N153" s="1138"/>
      <c r="O153" s="1145"/>
      <c r="Z153" s="1081"/>
      <c r="AA153" s="1151"/>
      <c r="AC153" s="1081"/>
      <c r="AD153" s="1151"/>
      <c r="AF153" s="1034"/>
      <c r="AI153" s="1024"/>
      <c r="AJ153" s="1024"/>
      <c r="AK153" s="1024"/>
      <c r="AL153" s="1024"/>
      <c r="AM153" s="1024"/>
      <c r="AN153" s="1024"/>
      <c r="AO153" s="1024"/>
      <c r="AP153" s="1024"/>
      <c r="AQ153" s="1024"/>
      <c r="AR153" s="1024"/>
      <c r="AS153" s="1024"/>
      <c r="AT153" s="1024"/>
      <c r="AU153" s="1024"/>
      <c r="AV153" s="1024"/>
      <c r="AW153" s="1024"/>
      <c r="AX153" s="1024"/>
      <c r="AY153" s="1024"/>
    </row>
    <row r="154" spans="1:51">
      <c r="A154" s="1140"/>
      <c r="B154" s="1140"/>
      <c r="C154" s="1140"/>
      <c r="D154" s="1140"/>
      <c r="E154" s="1140"/>
      <c r="F154" s="1140"/>
      <c r="G154" s="1140"/>
      <c r="H154" s="1140"/>
      <c r="I154" s="1141"/>
      <c r="J154" s="1142"/>
      <c r="K154" s="1135"/>
      <c r="L154" s="1136"/>
      <c r="M154" s="1137"/>
      <c r="N154" s="1138"/>
      <c r="O154" s="1110"/>
      <c r="Z154" s="1081"/>
      <c r="AA154" s="1151"/>
      <c r="AC154" s="1081"/>
      <c r="AD154" s="1151"/>
      <c r="AF154" s="1034"/>
      <c r="AI154" s="1024"/>
      <c r="AJ154" s="1024"/>
      <c r="AK154" s="1024"/>
      <c r="AL154" s="1024"/>
      <c r="AM154" s="1024"/>
      <c r="AN154" s="1024"/>
      <c r="AO154" s="1024"/>
      <c r="AP154" s="1024"/>
      <c r="AQ154" s="1024"/>
      <c r="AR154" s="1024"/>
      <c r="AS154" s="1024"/>
      <c r="AT154" s="1024"/>
      <c r="AU154" s="1024"/>
      <c r="AV154" s="1024"/>
      <c r="AW154" s="1024"/>
      <c r="AX154" s="1024"/>
      <c r="AY154" s="1024"/>
    </row>
    <row r="155" spans="1:51">
      <c r="A155" s="1140"/>
      <c r="B155" s="1140"/>
      <c r="C155" s="1140"/>
      <c r="D155" s="1140"/>
      <c r="E155" s="1140"/>
      <c r="F155" s="1140"/>
      <c r="G155" s="1140"/>
      <c r="H155" s="1140"/>
      <c r="I155" s="1141"/>
      <c r="J155" s="1142"/>
      <c r="K155" s="1135"/>
      <c r="L155" s="1136"/>
      <c r="M155" s="1137"/>
      <c r="N155" s="1138"/>
      <c r="O155" s="1110"/>
      <c r="Z155" s="1081"/>
      <c r="AA155" s="1151"/>
      <c r="AC155" s="1081"/>
      <c r="AD155" s="1151"/>
      <c r="AF155" s="1034"/>
      <c r="AI155" s="1024"/>
      <c r="AJ155" s="1024"/>
      <c r="AK155" s="1024"/>
      <c r="AL155" s="1024"/>
      <c r="AM155" s="1024"/>
      <c r="AN155" s="1024"/>
      <c r="AO155" s="1024"/>
      <c r="AP155" s="1024"/>
      <c r="AQ155" s="1024"/>
      <c r="AR155" s="1024"/>
      <c r="AS155" s="1024"/>
      <c r="AT155" s="1024"/>
      <c r="AU155" s="1024"/>
      <c r="AV155" s="1024"/>
      <c r="AW155" s="1024"/>
      <c r="AX155" s="1024"/>
      <c r="AY155" s="1024"/>
    </row>
    <row r="156" spans="1:51">
      <c r="A156" s="1140"/>
      <c r="B156" s="1140"/>
      <c r="C156" s="1140"/>
      <c r="D156" s="1140"/>
      <c r="E156" s="1140"/>
      <c r="F156" s="1140"/>
      <c r="G156" s="1140"/>
      <c r="H156" s="1140"/>
      <c r="I156" s="1141"/>
      <c r="J156" s="1142"/>
      <c r="K156" s="1135"/>
      <c r="L156" s="1135"/>
      <c r="M156" s="1137"/>
      <c r="N156" s="1138"/>
      <c r="O156" s="1145"/>
      <c r="Z156" s="1081"/>
      <c r="AA156" s="1151"/>
      <c r="AC156" s="1081"/>
      <c r="AD156" s="1151"/>
      <c r="AF156" s="1034"/>
      <c r="AI156" s="1024"/>
      <c r="AJ156" s="1024"/>
      <c r="AK156" s="1024"/>
      <c r="AL156" s="1024"/>
      <c r="AM156" s="1024"/>
      <c r="AN156" s="1024"/>
      <c r="AO156" s="1024"/>
      <c r="AP156" s="1024"/>
      <c r="AQ156" s="1024"/>
      <c r="AR156" s="1024"/>
      <c r="AS156" s="1024"/>
      <c r="AT156" s="1024"/>
      <c r="AU156" s="1024"/>
      <c r="AV156" s="1024"/>
      <c r="AW156" s="1024"/>
      <c r="AX156" s="1024"/>
      <c r="AY156" s="1024"/>
    </row>
    <row r="157" spans="1:51">
      <c r="A157" s="1140"/>
      <c r="B157" s="1140"/>
      <c r="C157" s="1140"/>
      <c r="D157" s="1140"/>
      <c r="E157" s="1140"/>
      <c r="F157" s="1140"/>
      <c r="G157" s="1140"/>
      <c r="H157" s="1140"/>
      <c r="I157" s="1141"/>
      <c r="J157" s="1148"/>
      <c r="K157" s="1135"/>
      <c r="L157" s="1135"/>
      <c r="M157" s="1153"/>
      <c r="N157" s="1138"/>
      <c r="O157" s="1154"/>
      <c r="X157" s="1155"/>
      <c r="Z157" s="1081"/>
      <c r="AA157" s="1151"/>
      <c r="AC157" s="1081"/>
      <c r="AD157" s="1151"/>
      <c r="AF157" s="1034"/>
      <c r="AI157" s="1024"/>
      <c r="AJ157" s="1024"/>
      <c r="AK157" s="1024"/>
      <c r="AL157" s="1024"/>
      <c r="AM157" s="1024"/>
      <c r="AN157" s="1024"/>
      <c r="AO157" s="1024"/>
      <c r="AP157" s="1024"/>
      <c r="AQ157" s="1024"/>
      <c r="AR157" s="1024"/>
      <c r="AS157" s="1024"/>
      <c r="AT157" s="1024"/>
      <c r="AU157" s="1024"/>
      <c r="AV157" s="1024"/>
      <c r="AW157" s="1024"/>
      <c r="AX157" s="1024"/>
      <c r="AY157" s="1024"/>
    </row>
    <row r="158" spans="1:51">
      <c r="A158" s="1152"/>
      <c r="B158" s="1152"/>
      <c r="C158" s="1152"/>
      <c r="D158" s="1152"/>
      <c r="E158" s="1152"/>
      <c r="F158" s="1152"/>
      <c r="G158" s="1152"/>
      <c r="H158" s="1152"/>
      <c r="I158" s="1141"/>
      <c r="J158" s="1156"/>
      <c r="K158" s="1135"/>
      <c r="L158" s="1136"/>
      <c r="M158" s="1137"/>
      <c r="N158" s="1138"/>
      <c r="O158" s="1110"/>
      <c r="X158" s="1157"/>
      <c r="Z158" s="1081"/>
      <c r="AA158" s="1151"/>
      <c r="AC158" s="1081"/>
      <c r="AD158" s="1151"/>
      <c r="AF158" s="1034"/>
      <c r="AI158" s="1024"/>
      <c r="AJ158" s="1024"/>
      <c r="AK158" s="1024"/>
      <c r="AL158" s="1024"/>
      <c r="AM158" s="1024"/>
      <c r="AN158" s="1024"/>
      <c r="AO158" s="1024"/>
      <c r="AP158" s="1024"/>
      <c r="AQ158" s="1024"/>
      <c r="AR158" s="1024"/>
      <c r="AS158" s="1024"/>
      <c r="AT158" s="1024"/>
      <c r="AU158" s="1024"/>
      <c r="AV158" s="1024"/>
      <c r="AW158" s="1024"/>
      <c r="AX158" s="1024"/>
      <c r="AY158" s="1024"/>
    </row>
    <row r="159" spans="1:51">
      <c r="A159" s="1152"/>
      <c r="B159" s="1152"/>
      <c r="C159" s="1152"/>
      <c r="D159" s="1152"/>
      <c r="E159" s="1152"/>
      <c r="F159" s="1152"/>
      <c r="G159" s="1152"/>
      <c r="H159" s="1152"/>
      <c r="I159" s="1141"/>
      <c r="J159" s="1158"/>
      <c r="K159" s="1135"/>
      <c r="L159" s="1136"/>
      <c r="M159" s="1153"/>
      <c r="N159" s="1138"/>
      <c r="O159" s="1110"/>
      <c r="X159" s="1157"/>
      <c r="Z159" s="1081"/>
      <c r="AA159" s="1151"/>
      <c r="AC159" s="1081"/>
      <c r="AD159" s="1151"/>
      <c r="AF159" s="1034"/>
      <c r="AI159" s="1024"/>
      <c r="AJ159" s="1024"/>
      <c r="AK159" s="1024"/>
      <c r="AL159" s="1024"/>
      <c r="AM159" s="1024"/>
      <c r="AN159" s="1024"/>
      <c r="AO159" s="1024"/>
      <c r="AP159" s="1024"/>
      <c r="AQ159" s="1024"/>
      <c r="AR159" s="1024"/>
      <c r="AS159" s="1024"/>
      <c r="AT159" s="1024"/>
      <c r="AU159" s="1024"/>
      <c r="AV159" s="1024"/>
      <c r="AW159" s="1024"/>
      <c r="AX159" s="1024"/>
      <c r="AY159" s="1024"/>
    </row>
    <row r="160" spans="1:51">
      <c r="A160" s="1152"/>
      <c r="B160" s="1152"/>
      <c r="C160" s="1152"/>
      <c r="D160" s="1152"/>
      <c r="E160" s="1152"/>
      <c r="F160" s="1152"/>
      <c r="G160" s="1152"/>
      <c r="H160" s="1152"/>
      <c r="I160" s="1141"/>
      <c r="J160" s="1158"/>
      <c r="K160" s="1135"/>
      <c r="L160" s="1136"/>
      <c r="M160" s="1153"/>
      <c r="N160" s="1138"/>
      <c r="O160" s="1110"/>
      <c r="X160" s="1157"/>
      <c r="Z160" s="1081"/>
      <c r="AA160" s="1151"/>
      <c r="AC160" s="1081"/>
      <c r="AD160" s="1151"/>
      <c r="AF160" s="1034"/>
      <c r="AI160" s="1024"/>
      <c r="AJ160" s="1024"/>
      <c r="AK160" s="1024"/>
      <c r="AL160" s="1024"/>
      <c r="AM160" s="1024"/>
      <c r="AN160" s="1024"/>
      <c r="AO160" s="1024"/>
      <c r="AP160" s="1024"/>
      <c r="AQ160" s="1024"/>
      <c r="AR160" s="1024"/>
      <c r="AS160" s="1024"/>
      <c r="AT160" s="1024"/>
      <c r="AU160" s="1024"/>
      <c r="AV160" s="1024"/>
      <c r="AW160" s="1024"/>
      <c r="AX160" s="1024"/>
      <c r="AY160" s="1024"/>
    </row>
    <row r="161" spans="1:51">
      <c r="A161" s="1132"/>
      <c r="B161" s="1132"/>
      <c r="C161" s="1132"/>
      <c r="D161" s="1132"/>
      <c r="E161" s="1132"/>
      <c r="F161" s="1132"/>
      <c r="G161" s="1132"/>
      <c r="H161" s="1132"/>
      <c r="I161" s="1133"/>
      <c r="J161" s="1159"/>
      <c r="K161" s="1135"/>
      <c r="L161" s="1136"/>
      <c r="M161" s="1137"/>
      <c r="N161" s="1138"/>
      <c r="O161" s="1110"/>
      <c r="Z161" s="1081"/>
      <c r="AA161" s="1151"/>
      <c r="AC161" s="1081"/>
      <c r="AD161" s="1151"/>
      <c r="AF161" s="1034"/>
      <c r="AG161" s="1024"/>
      <c r="AH161" s="1024"/>
      <c r="AI161" s="1024"/>
      <c r="AJ161" s="1024"/>
      <c r="AK161" s="1024"/>
      <c r="AL161" s="1024"/>
      <c r="AM161" s="1024"/>
      <c r="AN161" s="1024"/>
      <c r="AO161" s="1024"/>
      <c r="AP161" s="1024"/>
      <c r="AQ161" s="1024"/>
      <c r="AR161" s="1024"/>
      <c r="AS161" s="1024"/>
      <c r="AT161" s="1024"/>
      <c r="AU161" s="1024"/>
      <c r="AV161" s="1024"/>
      <c r="AW161" s="1024"/>
      <c r="AX161" s="1024"/>
      <c r="AY161" s="1024"/>
    </row>
    <row r="162" spans="1:51">
      <c r="A162" s="1152"/>
      <c r="B162" s="1152"/>
      <c r="C162" s="1152"/>
      <c r="D162" s="1152"/>
      <c r="E162" s="1152"/>
      <c r="F162" s="1152"/>
      <c r="G162" s="1152"/>
      <c r="H162" s="1152"/>
      <c r="I162" s="1141"/>
      <c r="J162" s="1160"/>
      <c r="K162" s="1135"/>
      <c r="L162" s="1136"/>
      <c r="M162" s="1137"/>
      <c r="N162" s="1138"/>
      <c r="O162" s="1110"/>
      <c r="Z162" s="1081"/>
      <c r="AA162" s="1151"/>
      <c r="AC162" s="1081"/>
      <c r="AD162" s="1151"/>
      <c r="AF162" s="1034"/>
      <c r="AG162" s="1024"/>
      <c r="AH162" s="1024"/>
      <c r="AI162" s="1024"/>
      <c r="AJ162" s="1024"/>
      <c r="AK162" s="1024"/>
      <c r="AL162" s="1024"/>
      <c r="AM162" s="1024"/>
      <c r="AN162" s="1024"/>
      <c r="AO162" s="1024"/>
      <c r="AP162" s="1024"/>
      <c r="AQ162" s="1024"/>
      <c r="AR162" s="1024"/>
      <c r="AS162" s="1024"/>
      <c r="AT162" s="1024"/>
      <c r="AU162" s="1024"/>
      <c r="AV162" s="1024"/>
      <c r="AW162" s="1024"/>
      <c r="AX162" s="1024"/>
      <c r="AY162" s="1024"/>
    </row>
    <row r="163" spans="1:51">
      <c r="A163" s="1140"/>
      <c r="B163" s="1140"/>
      <c r="C163" s="1140"/>
      <c r="D163" s="1140"/>
      <c r="E163" s="1140"/>
      <c r="F163" s="1140"/>
      <c r="G163" s="1140"/>
      <c r="H163" s="1140"/>
      <c r="I163" s="1141"/>
      <c r="J163" s="1142"/>
      <c r="K163" s="1135"/>
      <c r="L163" s="1136"/>
      <c r="M163" s="1137"/>
      <c r="N163" s="1138"/>
      <c r="O163" s="1110"/>
      <c r="Z163" s="1081"/>
      <c r="AA163" s="1151"/>
      <c r="AC163" s="1081"/>
      <c r="AD163" s="1151"/>
      <c r="AF163" s="1034"/>
      <c r="AG163" s="1024"/>
      <c r="AH163" s="1024"/>
      <c r="AI163" s="1024"/>
      <c r="AJ163" s="1024"/>
      <c r="AK163" s="1024"/>
      <c r="AL163" s="1024"/>
      <c r="AM163" s="1024"/>
      <c r="AN163" s="1024"/>
      <c r="AO163" s="1024"/>
      <c r="AP163" s="1024"/>
      <c r="AQ163" s="1024"/>
      <c r="AR163" s="1024"/>
      <c r="AS163" s="1024"/>
      <c r="AT163" s="1024"/>
      <c r="AU163" s="1024"/>
      <c r="AV163" s="1024"/>
      <c r="AW163" s="1024"/>
      <c r="AX163" s="1024"/>
      <c r="AY163" s="1024"/>
    </row>
    <row r="164" spans="1:51">
      <c r="A164" s="1152"/>
      <c r="B164" s="1152"/>
      <c r="C164" s="1152"/>
      <c r="D164" s="1152"/>
      <c r="E164" s="1152"/>
      <c r="F164" s="1152"/>
      <c r="G164" s="1152"/>
      <c r="H164" s="1152"/>
      <c r="I164" s="1141"/>
      <c r="J164" s="1158"/>
      <c r="K164" s="1135"/>
      <c r="L164" s="1136"/>
      <c r="M164" s="1153"/>
      <c r="N164" s="1138"/>
      <c r="O164" s="1110"/>
      <c r="Z164" s="1081"/>
      <c r="AA164" s="1151"/>
      <c r="AC164" s="1081"/>
      <c r="AD164" s="1151"/>
      <c r="AF164" s="1034"/>
      <c r="AG164" s="1024"/>
      <c r="AH164" s="1024"/>
      <c r="AI164" s="1024"/>
      <c r="AJ164" s="1024"/>
      <c r="AK164" s="1024"/>
      <c r="AL164" s="1024"/>
      <c r="AM164" s="1024"/>
      <c r="AN164" s="1024"/>
      <c r="AO164" s="1024"/>
      <c r="AP164" s="1024"/>
      <c r="AQ164" s="1024"/>
      <c r="AR164" s="1024"/>
      <c r="AS164" s="1024"/>
      <c r="AT164" s="1024"/>
      <c r="AU164" s="1024"/>
      <c r="AV164" s="1024"/>
      <c r="AW164" s="1024"/>
      <c r="AX164" s="1024"/>
      <c r="AY164" s="1024"/>
    </row>
    <row r="165" spans="1:51">
      <c r="A165" s="1132"/>
      <c r="B165" s="1132"/>
      <c r="C165" s="1132"/>
      <c r="D165" s="1132"/>
      <c r="E165" s="1132"/>
      <c r="F165" s="1132"/>
      <c r="G165" s="1132"/>
      <c r="H165" s="1132"/>
      <c r="I165" s="1133"/>
      <c r="J165" s="1134"/>
      <c r="K165" s="1135"/>
      <c r="L165" s="1136"/>
      <c r="M165" s="1137"/>
      <c r="N165" s="1138"/>
      <c r="O165" s="1110"/>
      <c r="Z165" s="1081"/>
      <c r="AA165" s="1161"/>
      <c r="AC165" s="1081"/>
      <c r="AD165" s="1161"/>
      <c r="AF165" s="1034"/>
      <c r="AG165" s="1024"/>
      <c r="AH165" s="1024"/>
      <c r="AI165" s="1024"/>
      <c r="AJ165" s="1024"/>
      <c r="AK165" s="1024"/>
      <c r="AL165" s="1024"/>
      <c r="AM165" s="1024"/>
      <c r="AN165" s="1024"/>
      <c r="AO165" s="1024"/>
      <c r="AP165" s="1024"/>
      <c r="AQ165" s="1024"/>
      <c r="AR165" s="1024"/>
      <c r="AS165" s="1024"/>
      <c r="AT165" s="1024"/>
      <c r="AU165" s="1024"/>
      <c r="AV165" s="1024"/>
      <c r="AW165" s="1024"/>
      <c r="AX165" s="1024"/>
      <c r="AY165" s="1024"/>
    </row>
    <row r="166" spans="1:51">
      <c r="A166" s="1140"/>
      <c r="B166" s="1140"/>
      <c r="C166" s="1140"/>
      <c r="D166" s="1140"/>
      <c r="E166" s="1140"/>
      <c r="F166" s="1140"/>
      <c r="G166" s="1140"/>
      <c r="H166" s="1140"/>
      <c r="I166" s="1141"/>
      <c r="J166" s="1142"/>
      <c r="K166" s="1135"/>
      <c r="L166" s="1135"/>
      <c r="M166" s="1153"/>
      <c r="N166" s="1138"/>
      <c r="O166" s="1154"/>
      <c r="Z166" s="1081"/>
      <c r="AA166" s="1161"/>
      <c r="AC166" s="1081"/>
      <c r="AD166" s="1161"/>
      <c r="AF166" s="1034"/>
      <c r="AG166" s="1024"/>
      <c r="AH166" s="1024"/>
      <c r="AI166" s="1024"/>
      <c r="AJ166" s="1024"/>
      <c r="AK166" s="1024"/>
      <c r="AL166" s="1024"/>
      <c r="AM166" s="1024"/>
      <c r="AN166" s="1024"/>
      <c r="AO166" s="1024"/>
      <c r="AP166" s="1024"/>
      <c r="AQ166" s="1024"/>
      <c r="AR166" s="1024"/>
      <c r="AS166" s="1024"/>
      <c r="AT166" s="1024"/>
      <c r="AU166" s="1024"/>
      <c r="AV166" s="1024"/>
      <c r="AW166" s="1024"/>
      <c r="AX166" s="1024"/>
      <c r="AY166" s="1024"/>
    </row>
    <row r="167" spans="1:51">
      <c r="A167" s="1140"/>
      <c r="B167" s="1140"/>
      <c r="C167" s="1140"/>
      <c r="D167" s="1140"/>
      <c r="E167" s="1140"/>
      <c r="F167" s="1140"/>
      <c r="G167" s="1140"/>
      <c r="H167" s="1140"/>
      <c r="I167" s="1141"/>
      <c r="J167" s="1142"/>
      <c r="K167" s="1152"/>
      <c r="L167" s="1136"/>
      <c r="M167" s="1153"/>
      <c r="N167" s="1138"/>
      <c r="O167" s="1110"/>
      <c r="Z167" s="1081"/>
      <c r="AA167" s="1151"/>
      <c r="AC167" s="1081"/>
      <c r="AD167" s="1151"/>
      <c r="AF167" s="1034"/>
      <c r="AG167" s="1024"/>
      <c r="AH167" s="1024"/>
      <c r="AI167" s="1024"/>
      <c r="AJ167" s="1024"/>
      <c r="AK167" s="1024"/>
      <c r="AL167" s="1024"/>
      <c r="AM167" s="1024"/>
      <c r="AN167" s="1024"/>
      <c r="AO167" s="1024"/>
      <c r="AP167" s="1024"/>
      <c r="AQ167" s="1024"/>
      <c r="AR167" s="1024"/>
      <c r="AS167" s="1024"/>
      <c r="AT167" s="1024"/>
      <c r="AU167" s="1024"/>
      <c r="AV167" s="1024"/>
      <c r="AW167" s="1024"/>
      <c r="AX167" s="1024"/>
      <c r="AY167" s="1024"/>
    </row>
    <row r="168" spans="1:51">
      <c r="A168" s="1152"/>
      <c r="B168" s="1152"/>
      <c r="C168" s="1152"/>
      <c r="D168" s="1152"/>
      <c r="E168" s="1152"/>
      <c r="F168" s="1152"/>
      <c r="G168" s="1152"/>
      <c r="H168" s="1152"/>
      <c r="I168" s="1141"/>
      <c r="J168" s="1142"/>
      <c r="K168" s="1152"/>
      <c r="L168" s="1136"/>
      <c r="M168" s="1153"/>
      <c r="N168" s="1138"/>
      <c r="O168" s="1110"/>
      <c r="Z168" s="1081"/>
      <c r="AA168" s="1151"/>
      <c r="AC168" s="1081"/>
      <c r="AD168" s="1151"/>
      <c r="AF168" s="1034"/>
      <c r="AG168" s="1024"/>
      <c r="AH168" s="1024"/>
      <c r="AI168" s="1024"/>
      <c r="AJ168" s="1024"/>
      <c r="AK168" s="1024"/>
      <c r="AL168" s="1024"/>
      <c r="AM168" s="1024"/>
      <c r="AN168" s="1024"/>
      <c r="AO168" s="1024"/>
      <c r="AP168" s="1024"/>
      <c r="AQ168" s="1024"/>
      <c r="AR168" s="1024"/>
      <c r="AS168" s="1024"/>
      <c r="AT168" s="1024"/>
      <c r="AU168" s="1024"/>
      <c r="AV168" s="1024"/>
      <c r="AW168" s="1024"/>
      <c r="AX168" s="1024"/>
      <c r="AY168" s="1024"/>
    </row>
    <row r="169" spans="1:51">
      <c r="A169" s="1152"/>
      <c r="B169" s="1152"/>
      <c r="C169" s="1152"/>
      <c r="D169" s="1152"/>
      <c r="E169" s="1152"/>
      <c r="F169" s="1152"/>
      <c r="G169" s="1152"/>
      <c r="H169" s="1152"/>
      <c r="I169" s="1141"/>
      <c r="J169" s="1142"/>
      <c r="K169" s="1152"/>
      <c r="L169" s="1136"/>
      <c r="M169" s="1153"/>
      <c r="N169" s="1138"/>
      <c r="O169" s="1110"/>
      <c r="Z169" s="1081"/>
      <c r="AA169" s="1151"/>
      <c r="AC169" s="1081"/>
      <c r="AD169" s="1151"/>
      <c r="AF169" s="1034"/>
      <c r="AG169" s="1024"/>
      <c r="AH169" s="1024"/>
      <c r="AI169" s="1024"/>
      <c r="AJ169" s="1024"/>
      <c r="AK169" s="1024"/>
      <c r="AL169" s="1024"/>
      <c r="AM169" s="1024"/>
      <c r="AN169" s="1024"/>
      <c r="AO169" s="1024"/>
      <c r="AP169" s="1024"/>
      <c r="AQ169" s="1024"/>
      <c r="AR169" s="1024"/>
      <c r="AS169" s="1024"/>
      <c r="AT169" s="1024"/>
      <c r="AU169" s="1024"/>
      <c r="AV169" s="1024"/>
      <c r="AW169" s="1024"/>
      <c r="AX169" s="1024"/>
      <c r="AY169" s="1024"/>
    </row>
    <row r="170" spans="1:51">
      <c r="A170" s="1152"/>
      <c r="B170" s="1152"/>
      <c r="C170" s="1152"/>
      <c r="D170" s="1152"/>
      <c r="E170" s="1152"/>
      <c r="F170" s="1152"/>
      <c r="G170" s="1152"/>
      <c r="H170" s="1152"/>
      <c r="I170" s="1141"/>
      <c r="J170" s="1142"/>
      <c r="K170" s="1152"/>
      <c r="L170" s="1136"/>
      <c r="M170" s="1153"/>
      <c r="N170" s="1138"/>
      <c r="O170" s="1110"/>
      <c r="Z170" s="1081"/>
      <c r="AA170" s="1151"/>
      <c r="AC170" s="1081"/>
      <c r="AD170" s="1151"/>
      <c r="AF170" s="1034"/>
      <c r="AG170" s="1024"/>
      <c r="AH170" s="1024"/>
      <c r="AI170" s="1024"/>
      <c r="AJ170" s="1024"/>
      <c r="AK170" s="1024"/>
      <c r="AL170" s="1024"/>
      <c r="AM170" s="1024"/>
      <c r="AN170" s="1024"/>
      <c r="AO170" s="1024"/>
      <c r="AP170" s="1024"/>
      <c r="AQ170" s="1024"/>
      <c r="AR170" s="1024"/>
      <c r="AS170" s="1024"/>
      <c r="AT170" s="1024"/>
      <c r="AU170" s="1024"/>
      <c r="AV170" s="1024"/>
      <c r="AW170" s="1024"/>
      <c r="AX170" s="1024"/>
      <c r="AY170" s="1024"/>
    </row>
    <row r="171" spans="1:51">
      <c r="A171" s="1152"/>
      <c r="B171" s="1152"/>
      <c r="C171" s="1152"/>
      <c r="D171" s="1152"/>
      <c r="E171" s="1152"/>
      <c r="F171" s="1152"/>
      <c r="G171" s="1152"/>
      <c r="H171" s="1152"/>
      <c r="I171" s="1141"/>
      <c r="J171" s="1142"/>
      <c r="K171" s="1152"/>
      <c r="L171" s="1136"/>
      <c r="M171" s="1153"/>
      <c r="N171" s="1138"/>
      <c r="O171" s="1110"/>
      <c r="Z171" s="1081"/>
      <c r="AA171" s="1151"/>
      <c r="AC171" s="1081"/>
      <c r="AD171" s="1151"/>
      <c r="AF171" s="1034"/>
      <c r="AG171" s="1024"/>
      <c r="AH171" s="1024"/>
      <c r="AI171" s="1024"/>
      <c r="AJ171" s="1024"/>
      <c r="AK171" s="1024"/>
      <c r="AL171" s="1024"/>
      <c r="AM171" s="1024"/>
      <c r="AN171" s="1024"/>
      <c r="AO171" s="1024"/>
      <c r="AP171" s="1024"/>
      <c r="AQ171" s="1024"/>
      <c r="AR171" s="1024"/>
      <c r="AS171" s="1024"/>
      <c r="AT171" s="1024"/>
      <c r="AU171" s="1024"/>
      <c r="AV171" s="1024"/>
      <c r="AW171" s="1024"/>
      <c r="AX171" s="1024"/>
      <c r="AY171" s="1024"/>
    </row>
    <row r="172" spans="1:51">
      <c r="A172" s="1152"/>
      <c r="B172" s="1152"/>
      <c r="C172" s="1152"/>
      <c r="D172" s="1152"/>
      <c r="E172" s="1152"/>
      <c r="F172" s="1152"/>
      <c r="G172" s="1152"/>
      <c r="H172" s="1152"/>
      <c r="I172" s="1141"/>
      <c r="J172" s="1142"/>
      <c r="K172" s="1152"/>
      <c r="L172" s="1136"/>
      <c r="M172" s="1153"/>
      <c r="N172" s="1138"/>
      <c r="O172" s="1110"/>
      <c r="Z172" s="1081"/>
      <c r="AA172" s="1151"/>
      <c r="AC172" s="1081"/>
      <c r="AD172" s="1151"/>
      <c r="AF172" s="1034"/>
      <c r="AG172" s="1024"/>
      <c r="AH172" s="1024"/>
      <c r="AI172" s="1024"/>
      <c r="AJ172" s="1024"/>
      <c r="AK172" s="1024"/>
      <c r="AL172" s="1024"/>
      <c r="AM172" s="1024"/>
      <c r="AN172" s="1024"/>
      <c r="AO172" s="1024"/>
      <c r="AP172" s="1024"/>
      <c r="AQ172" s="1024"/>
      <c r="AR172" s="1024"/>
      <c r="AS172" s="1024"/>
      <c r="AT172" s="1024"/>
      <c r="AU172" s="1024"/>
      <c r="AV172" s="1024"/>
      <c r="AW172" s="1024"/>
      <c r="AX172" s="1024"/>
      <c r="AY172" s="1024"/>
    </row>
    <row r="173" spans="1:51">
      <c r="A173" s="1152"/>
      <c r="B173" s="1152"/>
      <c r="C173" s="1152"/>
      <c r="D173" s="1152"/>
      <c r="E173" s="1152"/>
      <c r="F173" s="1152"/>
      <c r="G173" s="1152"/>
      <c r="H173" s="1152"/>
      <c r="I173" s="1141"/>
      <c r="J173" s="1142"/>
      <c r="K173" s="1152"/>
      <c r="L173" s="1136"/>
      <c r="M173" s="1153"/>
      <c r="N173" s="1138"/>
      <c r="O173" s="1110"/>
      <c r="Z173" s="1081"/>
      <c r="AA173" s="1151"/>
      <c r="AC173" s="1081"/>
      <c r="AD173" s="1151"/>
      <c r="AF173" s="1034"/>
      <c r="AG173" s="1024"/>
      <c r="AH173" s="1024"/>
      <c r="AI173" s="1024"/>
      <c r="AJ173" s="1024"/>
      <c r="AK173" s="1024"/>
      <c r="AL173" s="1024"/>
      <c r="AM173" s="1024"/>
      <c r="AN173" s="1024"/>
      <c r="AO173" s="1024"/>
      <c r="AP173" s="1024"/>
      <c r="AQ173" s="1024"/>
      <c r="AR173" s="1024"/>
      <c r="AS173" s="1024"/>
      <c r="AT173" s="1024"/>
      <c r="AU173" s="1024"/>
      <c r="AV173" s="1024"/>
      <c r="AW173" s="1024"/>
      <c r="AX173" s="1024"/>
      <c r="AY173" s="1024"/>
    </row>
    <row r="174" spans="1:51">
      <c r="A174" s="1132"/>
      <c r="B174" s="1132"/>
      <c r="C174" s="1132"/>
      <c r="D174" s="1132"/>
      <c r="E174" s="1132"/>
      <c r="F174" s="1132"/>
      <c r="G174" s="1132"/>
      <c r="H174" s="1132"/>
      <c r="I174" s="1133"/>
      <c r="J174" s="1134"/>
      <c r="K174" s="1135"/>
      <c r="L174" s="1136"/>
      <c r="M174" s="1137"/>
      <c r="N174" s="1138"/>
      <c r="O174" s="1110"/>
      <c r="Z174" s="1081"/>
      <c r="AA174" s="1161"/>
      <c r="AC174" s="1081"/>
      <c r="AD174" s="1161"/>
      <c r="AF174" s="1034"/>
      <c r="AG174" s="1024"/>
      <c r="AH174" s="1024"/>
      <c r="AI174" s="1024"/>
      <c r="AJ174" s="1024"/>
      <c r="AK174" s="1024"/>
      <c r="AL174" s="1024"/>
      <c r="AM174" s="1024"/>
      <c r="AN174" s="1024"/>
      <c r="AO174" s="1024"/>
      <c r="AP174" s="1024"/>
      <c r="AQ174" s="1024"/>
      <c r="AR174" s="1024"/>
      <c r="AS174" s="1024"/>
      <c r="AT174" s="1024"/>
      <c r="AU174" s="1024"/>
      <c r="AV174" s="1024"/>
      <c r="AW174" s="1024"/>
      <c r="AX174" s="1024"/>
      <c r="AY174" s="1024"/>
    </row>
    <row r="175" spans="1:51">
      <c r="A175" s="1140"/>
      <c r="B175" s="1140"/>
      <c r="C175" s="1140"/>
      <c r="D175" s="1140"/>
      <c r="E175" s="1140"/>
      <c r="F175" s="1140"/>
      <c r="G175" s="1140"/>
      <c r="H175" s="1140"/>
      <c r="I175" s="1141"/>
      <c r="J175" s="1162"/>
      <c r="K175" s="1135"/>
      <c r="L175" s="1136"/>
      <c r="M175" s="1153"/>
      <c r="N175" s="1138"/>
      <c r="O175" s="1154"/>
      <c r="Z175" s="1081"/>
      <c r="AA175" s="1161"/>
      <c r="AC175" s="1081"/>
      <c r="AD175" s="1161"/>
      <c r="AF175" s="1034"/>
      <c r="AG175" s="1024"/>
      <c r="AH175" s="1024"/>
      <c r="AI175" s="1024"/>
      <c r="AJ175" s="1024"/>
      <c r="AK175" s="1024"/>
      <c r="AL175" s="1024"/>
      <c r="AM175" s="1024"/>
      <c r="AN175" s="1024"/>
      <c r="AO175" s="1024"/>
      <c r="AP175" s="1024"/>
      <c r="AQ175" s="1024"/>
      <c r="AR175" s="1024"/>
      <c r="AS175" s="1024"/>
      <c r="AT175" s="1024"/>
      <c r="AU175" s="1024"/>
      <c r="AV175" s="1024"/>
      <c r="AW175" s="1024"/>
      <c r="AX175" s="1024"/>
      <c r="AY175" s="1024"/>
    </row>
    <row r="176" spans="1:51">
      <c r="A176" s="1140"/>
      <c r="B176" s="1140"/>
      <c r="C176" s="1140"/>
      <c r="D176" s="1140"/>
      <c r="E176" s="1140"/>
      <c r="F176" s="1140"/>
      <c r="G176" s="1140"/>
      <c r="H176" s="1140"/>
      <c r="I176" s="1141"/>
      <c r="J176" s="1142"/>
      <c r="K176" s="1152"/>
      <c r="L176" s="1162"/>
      <c r="M176" s="1153"/>
      <c r="N176" s="1138"/>
      <c r="O176" s="1110"/>
      <c r="Z176" s="1081"/>
      <c r="AA176" s="1151"/>
      <c r="AC176" s="1081"/>
      <c r="AD176" s="1151"/>
      <c r="AF176" s="1034"/>
      <c r="AG176" s="1024"/>
      <c r="AH176" s="1024"/>
      <c r="AI176" s="1024"/>
      <c r="AJ176" s="1024"/>
      <c r="AK176" s="1024"/>
      <c r="AL176" s="1024"/>
      <c r="AM176" s="1024"/>
      <c r="AN176" s="1024"/>
      <c r="AO176" s="1024"/>
      <c r="AP176" s="1024"/>
      <c r="AQ176" s="1024"/>
      <c r="AR176" s="1024"/>
      <c r="AS176" s="1024"/>
      <c r="AT176" s="1024"/>
      <c r="AU176" s="1024"/>
      <c r="AV176" s="1024"/>
      <c r="AW176" s="1024"/>
      <c r="AX176" s="1024"/>
      <c r="AY176" s="1024"/>
    </row>
    <row r="177" spans="1:51">
      <c r="A177" s="1140"/>
      <c r="B177" s="1140"/>
      <c r="C177" s="1140"/>
      <c r="D177" s="1140"/>
      <c r="E177" s="1140"/>
      <c r="F177" s="1140"/>
      <c r="G177" s="1140"/>
      <c r="H177" s="1140"/>
      <c r="I177" s="1141"/>
      <c r="J177" s="1134"/>
      <c r="K177" s="1135"/>
      <c r="L177" s="1136"/>
      <c r="M177" s="1137"/>
      <c r="N177" s="1138"/>
      <c r="O177" s="1110"/>
      <c r="Z177" s="1081"/>
      <c r="AA177" s="1151"/>
      <c r="AC177" s="1081"/>
      <c r="AD177" s="1151"/>
      <c r="AF177" s="1034"/>
      <c r="AG177" s="1024"/>
      <c r="AH177" s="1024"/>
      <c r="AI177" s="1024"/>
      <c r="AJ177" s="1024"/>
      <c r="AK177" s="1024"/>
      <c r="AL177" s="1024"/>
      <c r="AM177" s="1024"/>
      <c r="AN177" s="1024"/>
      <c r="AO177" s="1024"/>
      <c r="AP177" s="1024"/>
      <c r="AQ177" s="1024"/>
      <c r="AR177" s="1024"/>
      <c r="AS177" s="1024"/>
      <c r="AT177" s="1024"/>
      <c r="AU177" s="1024"/>
      <c r="AV177" s="1024"/>
      <c r="AW177" s="1024"/>
      <c r="AX177" s="1024"/>
      <c r="AY177" s="1024"/>
    </row>
    <row r="178" spans="1:51">
      <c r="A178" s="1132"/>
      <c r="B178" s="1132"/>
      <c r="C178" s="1132"/>
      <c r="D178" s="1132"/>
      <c r="E178" s="1132"/>
      <c r="F178" s="1132"/>
      <c r="G178" s="1132"/>
      <c r="H178" s="1132"/>
      <c r="I178" s="1133"/>
      <c r="J178" s="1163"/>
      <c r="K178" s="1152"/>
      <c r="L178" s="1136"/>
      <c r="M178" s="1138"/>
      <c r="N178" s="1138"/>
      <c r="O178" s="1110"/>
      <c r="Z178" s="1081"/>
      <c r="AA178" s="1151"/>
      <c r="AC178" s="1081"/>
      <c r="AD178" s="1151"/>
      <c r="AF178" s="1034"/>
      <c r="AG178" s="1024"/>
      <c r="AH178" s="1024"/>
      <c r="AI178" s="1024"/>
      <c r="AJ178" s="1024"/>
      <c r="AK178" s="1024"/>
      <c r="AL178" s="1024"/>
      <c r="AM178" s="1024"/>
      <c r="AN178" s="1024"/>
      <c r="AO178" s="1024"/>
      <c r="AP178" s="1024"/>
      <c r="AQ178" s="1024"/>
      <c r="AR178" s="1024"/>
      <c r="AS178" s="1024"/>
      <c r="AT178" s="1024"/>
      <c r="AU178" s="1024"/>
      <c r="AV178" s="1024"/>
      <c r="AW178" s="1024"/>
      <c r="AX178" s="1024"/>
      <c r="AY178" s="1024"/>
    </row>
    <row r="179" spans="1:51">
      <c r="A179" s="1132"/>
      <c r="B179" s="1132"/>
      <c r="C179" s="1132"/>
      <c r="D179" s="1132"/>
      <c r="E179" s="1132"/>
      <c r="F179" s="1132"/>
      <c r="G179" s="1132"/>
      <c r="H179" s="1132"/>
      <c r="I179" s="1133"/>
      <c r="J179" s="1163"/>
      <c r="K179" s="1152"/>
      <c r="L179" s="1136"/>
      <c r="M179" s="1137"/>
      <c r="N179" s="1138"/>
      <c r="O179" s="1110"/>
      <c r="Z179" s="1081"/>
      <c r="AA179" s="1151"/>
      <c r="AC179" s="1081"/>
      <c r="AD179" s="1151"/>
      <c r="AF179" s="1034"/>
      <c r="AG179" s="1024"/>
      <c r="AH179" s="1024"/>
      <c r="AI179" s="1024"/>
      <c r="AJ179" s="1024"/>
      <c r="AK179" s="1024"/>
      <c r="AL179" s="1024"/>
      <c r="AM179" s="1024"/>
      <c r="AN179" s="1024"/>
      <c r="AO179" s="1024"/>
      <c r="AP179" s="1024"/>
      <c r="AQ179" s="1024"/>
      <c r="AR179" s="1024"/>
      <c r="AS179" s="1024"/>
      <c r="AT179" s="1024"/>
      <c r="AU179" s="1024"/>
      <c r="AV179" s="1024"/>
      <c r="AW179" s="1024"/>
      <c r="AX179" s="1024"/>
      <c r="AY179" s="1024"/>
    </row>
    <row r="180" spans="1:51">
      <c r="A180" s="1132"/>
      <c r="B180" s="1132"/>
      <c r="C180" s="1132"/>
      <c r="D180" s="1132"/>
      <c r="E180" s="1132"/>
      <c r="F180" s="1132"/>
      <c r="G180" s="1132"/>
      <c r="H180" s="1132"/>
      <c r="I180" s="1133"/>
      <c r="J180" s="1163"/>
      <c r="K180" s="1152"/>
      <c r="L180" s="1136"/>
      <c r="M180" s="1138"/>
      <c r="N180" s="1138"/>
      <c r="O180" s="1110"/>
      <c r="Z180" s="1081"/>
      <c r="AA180" s="1151"/>
      <c r="AC180" s="1081"/>
      <c r="AD180" s="1151"/>
      <c r="AF180" s="1034"/>
      <c r="AG180" s="1024"/>
      <c r="AH180" s="1024"/>
      <c r="AI180" s="1024"/>
      <c r="AJ180" s="1024"/>
      <c r="AK180" s="1024"/>
      <c r="AL180" s="1024"/>
      <c r="AM180" s="1024"/>
      <c r="AN180" s="1024"/>
      <c r="AO180" s="1024"/>
      <c r="AP180" s="1024"/>
      <c r="AQ180" s="1024"/>
      <c r="AR180" s="1024"/>
      <c r="AS180" s="1024"/>
      <c r="AT180" s="1024"/>
      <c r="AU180" s="1024"/>
      <c r="AV180" s="1024"/>
      <c r="AW180" s="1024"/>
      <c r="AX180" s="1024"/>
      <c r="AY180" s="1024"/>
    </row>
    <row r="181" spans="1:51">
      <c r="A181" s="1132"/>
      <c r="B181" s="1132"/>
      <c r="C181" s="1132"/>
      <c r="D181" s="1132"/>
      <c r="E181" s="1132"/>
      <c r="F181" s="1132"/>
      <c r="G181" s="1132"/>
      <c r="H181" s="1132"/>
      <c r="I181" s="1133"/>
      <c r="J181" s="1163"/>
      <c r="K181" s="1152"/>
      <c r="L181" s="1136"/>
      <c r="M181" s="1138"/>
      <c r="N181" s="1138"/>
      <c r="O181" s="1110"/>
      <c r="Z181" s="1081"/>
      <c r="AA181" s="1151"/>
      <c r="AC181" s="1081"/>
      <c r="AD181" s="1151"/>
      <c r="AF181" s="1034"/>
      <c r="AG181" s="1024"/>
      <c r="AH181" s="1024"/>
      <c r="AI181" s="1024"/>
      <c r="AJ181" s="1024"/>
      <c r="AK181" s="1024"/>
      <c r="AL181" s="1024"/>
      <c r="AM181" s="1024"/>
      <c r="AN181" s="1024"/>
      <c r="AO181" s="1024"/>
      <c r="AP181" s="1024"/>
      <c r="AQ181" s="1024"/>
      <c r="AR181" s="1024"/>
      <c r="AS181" s="1024"/>
      <c r="AT181" s="1024"/>
      <c r="AU181" s="1024"/>
      <c r="AV181" s="1024"/>
      <c r="AW181" s="1024"/>
      <c r="AX181" s="1024"/>
      <c r="AY181" s="1024"/>
    </row>
    <row r="182" spans="1:51">
      <c r="A182" s="1132"/>
      <c r="B182" s="1132"/>
      <c r="C182" s="1132"/>
      <c r="D182" s="1132"/>
      <c r="E182" s="1132"/>
      <c r="F182" s="1132"/>
      <c r="G182" s="1132"/>
      <c r="H182" s="1132"/>
      <c r="I182" s="1133"/>
      <c r="J182" s="1142"/>
      <c r="K182" s="1152"/>
      <c r="L182" s="1136"/>
      <c r="M182" s="1138"/>
      <c r="N182" s="1138"/>
      <c r="O182" s="1110"/>
      <c r="Z182" s="1081"/>
      <c r="AA182" s="1151"/>
      <c r="AC182" s="1081"/>
      <c r="AD182" s="1151"/>
      <c r="AF182" s="1034"/>
      <c r="AG182" s="1024"/>
      <c r="AH182" s="1024"/>
      <c r="AI182" s="1024"/>
      <c r="AJ182" s="1024"/>
      <c r="AK182" s="1024"/>
      <c r="AL182" s="1024"/>
      <c r="AM182" s="1024"/>
      <c r="AN182" s="1024"/>
      <c r="AO182" s="1024"/>
      <c r="AP182" s="1024"/>
      <c r="AQ182" s="1024"/>
      <c r="AR182" s="1024"/>
      <c r="AS182" s="1024"/>
      <c r="AT182" s="1024"/>
      <c r="AU182" s="1024"/>
      <c r="AV182" s="1024"/>
      <c r="AW182" s="1024"/>
      <c r="AX182" s="1024"/>
      <c r="AY182" s="1024"/>
    </row>
    <row r="183" spans="1:51">
      <c r="A183" s="1132"/>
      <c r="B183" s="1132"/>
      <c r="C183" s="1132"/>
      <c r="D183" s="1132"/>
      <c r="E183" s="1132"/>
      <c r="F183" s="1132"/>
      <c r="G183" s="1132"/>
      <c r="H183" s="1132"/>
      <c r="I183" s="1133"/>
      <c r="J183" s="1142"/>
      <c r="K183" s="1152"/>
      <c r="L183" s="1136"/>
      <c r="M183" s="1138"/>
      <c r="N183" s="1138"/>
      <c r="O183" s="1110"/>
      <c r="Z183" s="1081"/>
      <c r="AA183" s="1151"/>
      <c r="AC183" s="1081"/>
      <c r="AD183" s="1151"/>
      <c r="AF183" s="1034"/>
      <c r="AG183" s="1024"/>
      <c r="AH183" s="1024"/>
      <c r="AI183" s="1024"/>
      <c r="AJ183" s="1024"/>
      <c r="AK183" s="1024"/>
      <c r="AL183" s="1024"/>
      <c r="AM183" s="1024"/>
      <c r="AN183" s="1024"/>
      <c r="AO183" s="1024"/>
      <c r="AP183" s="1024"/>
      <c r="AQ183" s="1024"/>
      <c r="AR183" s="1024"/>
      <c r="AS183" s="1024"/>
      <c r="AT183" s="1024"/>
      <c r="AU183" s="1024"/>
      <c r="AV183" s="1024"/>
      <c r="AW183" s="1024"/>
      <c r="AX183" s="1024"/>
      <c r="AY183" s="1024"/>
    </row>
    <row r="184" spans="1:51">
      <c r="A184" s="1132"/>
      <c r="B184" s="1132"/>
      <c r="C184" s="1132"/>
      <c r="D184" s="1132"/>
      <c r="E184" s="1132"/>
      <c r="F184" s="1132"/>
      <c r="G184" s="1132"/>
      <c r="H184" s="1132"/>
      <c r="I184" s="1133"/>
      <c r="J184" s="1134"/>
      <c r="K184" s="1135"/>
      <c r="L184" s="1136"/>
      <c r="M184" s="1137"/>
      <c r="N184" s="1138"/>
      <c r="O184" s="1110"/>
      <c r="Z184" s="1081"/>
      <c r="AA184" s="1151"/>
      <c r="AC184" s="1081"/>
      <c r="AD184" s="1151"/>
      <c r="AF184" s="1034"/>
      <c r="AG184" s="1024"/>
      <c r="AH184" s="1024"/>
      <c r="AI184" s="1024"/>
      <c r="AJ184" s="1024"/>
      <c r="AK184" s="1024"/>
      <c r="AL184" s="1024"/>
      <c r="AM184" s="1024"/>
      <c r="AN184" s="1024"/>
      <c r="AO184" s="1024"/>
      <c r="AP184" s="1024"/>
      <c r="AQ184" s="1024"/>
      <c r="AR184" s="1024"/>
      <c r="AS184" s="1024"/>
      <c r="AT184" s="1024"/>
      <c r="AU184" s="1024"/>
      <c r="AV184" s="1024"/>
      <c r="AW184" s="1024"/>
      <c r="AX184" s="1024"/>
      <c r="AY184" s="1024"/>
    </row>
    <row r="185" spans="1:51">
      <c r="A185" s="1140"/>
      <c r="B185" s="1140"/>
      <c r="C185" s="1140"/>
      <c r="D185" s="1140"/>
      <c r="E185" s="1140"/>
      <c r="F185" s="1140"/>
      <c r="G185" s="1140"/>
      <c r="H185" s="1140"/>
      <c r="I185" s="1141"/>
      <c r="J185" s="1163"/>
      <c r="K185" s="1152"/>
      <c r="L185" s="1164"/>
      <c r="M185" s="1138"/>
      <c r="N185" s="1138"/>
      <c r="O185" s="1110"/>
      <c r="Z185" s="1081"/>
      <c r="AA185" s="1151"/>
      <c r="AC185" s="1081"/>
      <c r="AD185" s="1151"/>
      <c r="AF185" s="1034"/>
      <c r="AG185" s="1024"/>
      <c r="AH185" s="1024"/>
      <c r="AI185" s="1024"/>
      <c r="AJ185" s="1024"/>
      <c r="AK185" s="1024"/>
      <c r="AL185" s="1024"/>
      <c r="AM185" s="1024"/>
      <c r="AN185" s="1024"/>
      <c r="AO185" s="1024"/>
      <c r="AP185" s="1024"/>
      <c r="AQ185" s="1024"/>
      <c r="AR185" s="1024"/>
      <c r="AS185" s="1024"/>
      <c r="AT185" s="1024"/>
      <c r="AU185" s="1024"/>
      <c r="AV185" s="1024"/>
      <c r="AW185" s="1024"/>
      <c r="AX185" s="1024"/>
      <c r="AY185" s="1024"/>
    </row>
    <row r="186" spans="1:51">
      <c r="A186" s="1140"/>
      <c r="B186" s="1140"/>
      <c r="C186" s="1140"/>
      <c r="D186" s="1140"/>
      <c r="E186" s="1140"/>
      <c r="F186" s="1140"/>
      <c r="G186" s="1140"/>
      <c r="H186" s="1140"/>
      <c r="I186" s="1141"/>
      <c r="J186" s="1163"/>
      <c r="K186" s="1152"/>
      <c r="L186" s="1164"/>
      <c r="M186" s="1138"/>
      <c r="N186" s="1138"/>
      <c r="O186" s="1110"/>
      <c r="Z186" s="1081"/>
      <c r="AA186" s="1151"/>
      <c r="AC186" s="1081"/>
      <c r="AD186" s="1151"/>
      <c r="AF186" s="1034"/>
      <c r="AG186" s="1024"/>
      <c r="AH186" s="1024"/>
      <c r="AI186" s="1024"/>
      <c r="AJ186" s="1024"/>
      <c r="AK186" s="1024"/>
      <c r="AL186" s="1024"/>
      <c r="AM186" s="1024"/>
      <c r="AN186" s="1024"/>
      <c r="AO186" s="1024"/>
      <c r="AP186" s="1024"/>
      <c r="AQ186" s="1024"/>
      <c r="AR186" s="1024"/>
      <c r="AS186" s="1024"/>
      <c r="AT186" s="1024"/>
      <c r="AU186" s="1024"/>
      <c r="AV186" s="1024"/>
      <c r="AW186" s="1024"/>
      <c r="AX186" s="1024"/>
      <c r="AY186" s="1024"/>
    </row>
    <row r="187" spans="1:51">
      <c r="A187" s="1140"/>
      <c r="B187" s="1140"/>
      <c r="C187" s="1140"/>
      <c r="D187" s="1140"/>
      <c r="E187" s="1140"/>
      <c r="F187" s="1140"/>
      <c r="G187" s="1140"/>
      <c r="H187" s="1140"/>
      <c r="I187" s="1141"/>
      <c r="J187" s="1163"/>
      <c r="K187" s="1152"/>
      <c r="L187" s="1164"/>
      <c r="M187" s="1138"/>
      <c r="N187" s="1138"/>
      <c r="O187" s="1110"/>
      <c r="Z187" s="1081"/>
      <c r="AA187" s="1151"/>
      <c r="AC187" s="1081"/>
      <c r="AD187" s="1151"/>
      <c r="AF187" s="1034"/>
      <c r="AG187" s="1024"/>
      <c r="AH187" s="1024"/>
      <c r="AI187" s="1024"/>
      <c r="AJ187" s="1024"/>
      <c r="AK187" s="1024"/>
      <c r="AL187" s="1024"/>
      <c r="AM187" s="1024"/>
      <c r="AN187" s="1024"/>
      <c r="AO187" s="1024"/>
      <c r="AP187" s="1024"/>
      <c r="AQ187" s="1024"/>
      <c r="AR187" s="1024"/>
      <c r="AS187" s="1024"/>
      <c r="AT187" s="1024"/>
      <c r="AU187" s="1024"/>
      <c r="AV187" s="1024"/>
      <c r="AW187" s="1024"/>
      <c r="AX187" s="1024"/>
      <c r="AY187" s="1024"/>
    </row>
    <row r="188" spans="1:51">
      <c r="A188" s="1140"/>
      <c r="B188" s="1140"/>
      <c r="C188" s="1140"/>
      <c r="D188" s="1140"/>
      <c r="E188" s="1140"/>
      <c r="F188" s="1140"/>
      <c r="G188" s="1140"/>
      <c r="H188" s="1140"/>
      <c r="I188" s="1141"/>
      <c r="J188" s="1163"/>
      <c r="K188" s="1152"/>
      <c r="L188" s="1164"/>
      <c r="M188" s="1138"/>
      <c r="N188" s="1138"/>
      <c r="O188" s="1110"/>
      <c r="Z188" s="1081"/>
      <c r="AA188" s="1151"/>
      <c r="AC188" s="1081"/>
      <c r="AD188" s="1151"/>
      <c r="AF188" s="1034"/>
      <c r="AG188" s="1024"/>
      <c r="AH188" s="1024"/>
      <c r="AI188" s="1024"/>
      <c r="AJ188" s="1024"/>
      <c r="AK188" s="1024"/>
      <c r="AL188" s="1024"/>
      <c r="AM188" s="1024"/>
      <c r="AN188" s="1024"/>
      <c r="AO188" s="1024"/>
      <c r="AP188" s="1024"/>
      <c r="AQ188" s="1024"/>
      <c r="AR188" s="1024"/>
      <c r="AS188" s="1024"/>
      <c r="AT188" s="1024"/>
      <c r="AU188" s="1024"/>
      <c r="AV188" s="1024"/>
      <c r="AW188" s="1024"/>
      <c r="AX188" s="1024"/>
      <c r="AY188" s="1024"/>
    </row>
    <row r="189" spans="1:51">
      <c r="A189" s="1165"/>
      <c r="B189" s="1165"/>
      <c r="C189" s="1165"/>
      <c r="D189" s="1165"/>
      <c r="E189" s="1165"/>
      <c r="F189" s="1165"/>
      <c r="G189" s="1165"/>
      <c r="H189" s="1165"/>
      <c r="I189" s="1133"/>
      <c r="J189" s="1134"/>
      <c r="K189" s="1135"/>
      <c r="L189" s="1136"/>
      <c r="M189" s="1137"/>
      <c r="N189" s="1138"/>
      <c r="O189" s="1110"/>
      <c r="Z189" s="1081"/>
      <c r="AA189" s="1151"/>
      <c r="AC189" s="1081"/>
      <c r="AD189" s="1151"/>
      <c r="AF189" s="1034"/>
      <c r="AG189" s="1024"/>
      <c r="AH189" s="1024"/>
      <c r="AI189" s="1024"/>
      <c r="AJ189" s="1024"/>
      <c r="AK189" s="1024"/>
      <c r="AL189" s="1024"/>
      <c r="AM189" s="1024"/>
      <c r="AN189" s="1024"/>
      <c r="AO189" s="1024"/>
      <c r="AP189" s="1024"/>
      <c r="AQ189" s="1024"/>
      <c r="AR189" s="1024"/>
      <c r="AS189" s="1024"/>
      <c r="AT189" s="1024"/>
      <c r="AU189" s="1024"/>
      <c r="AV189" s="1024"/>
      <c r="AW189" s="1024"/>
      <c r="AX189" s="1024"/>
      <c r="AY189" s="1024"/>
    </row>
    <row r="190" spans="1:51">
      <c r="A190" s="1166"/>
      <c r="B190" s="1166"/>
      <c r="C190" s="1166"/>
      <c r="D190" s="1166"/>
      <c r="E190" s="1166"/>
      <c r="F190" s="1166"/>
      <c r="G190" s="1166"/>
      <c r="H190" s="1166"/>
      <c r="I190" s="1167"/>
      <c r="J190" s="1163"/>
      <c r="K190" s="1166"/>
      <c r="L190" s="1168"/>
      <c r="M190" s="1138"/>
      <c r="N190" s="1138"/>
      <c r="O190" s="1110"/>
      <c r="Z190" s="1081"/>
      <c r="AA190" s="1151"/>
      <c r="AC190" s="1081"/>
      <c r="AD190" s="1151"/>
      <c r="AF190" s="1034"/>
      <c r="AG190" s="1024"/>
      <c r="AH190" s="1024"/>
      <c r="AI190" s="1024"/>
      <c r="AJ190" s="1024"/>
      <c r="AK190" s="1024"/>
      <c r="AL190" s="1024"/>
      <c r="AM190" s="1024"/>
      <c r="AN190" s="1024"/>
      <c r="AO190" s="1024"/>
      <c r="AP190" s="1024"/>
      <c r="AQ190" s="1024"/>
      <c r="AR190" s="1024"/>
      <c r="AS190" s="1024"/>
      <c r="AT190" s="1024"/>
      <c r="AU190" s="1024"/>
      <c r="AV190" s="1024"/>
      <c r="AW190" s="1024"/>
      <c r="AX190" s="1024"/>
      <c r="AY190" s="1024"/>
    </row>
    <row r="191" spans="1:51">
      <c r="A191" s="1166"/>
      <c r="B191" s="1166"/>
      <c r="C191" s="1166"/>
      <c r="D191" s="1166"/>
      <c r="E191" s="1166"/>
      <c r="F191" s="1166"/>
      <c r="G191" s="1166"/>
      <c r="H191" s="1166"/>
      <c r="I191" s="1167"/>
      <c r="J191" s="1163"/>
      <c r="K191" s="1166"/>
      <c r="L191" s="1168"/>
      <c r="M191" s="1138"/>
      <c r="N191" s="1138"/>
      <c r="O191" s="1110"/>
      <c r="Z191" s="1081"/>
      <c r="AA191" s="1151"/>
      <c r="AC191" s="1081"/>
      <c r="AD191" s="1151"/>
      <c r="AF191" s="1034"/>
      <c r="AG191" s="1024"/>
      <c r="AH191" s="1024"/>
      <c r="AI191" s="1024"/>
      <c r="AJ191" s="1024"/>
      <c r="AK191" s="1024"/>
      <c r="AL191" s="1024"/>
      <c r="AM191" s="1024"/>
      <c r="AN191" s="1024"/>
      <c r="AO191" s="1024"/>
      <c r="AP191" s="1024"/>
      <c r="AQ191" s="1024"/>
      <c r="AR191" s="1024"/>
      <c r="AS191" s="1024"/>
      <c r="AT191" s="1024"/>
      <c r="AU191" s="1024"/>
      <c r="AV191" s="1024"/>
      <c r="AW191" s="1024"/>
      <c r="AX191" s="1024"/>
      <c r="AY191" s="1024"/>
    </row>
    <row r="192" spans="1:51">
      <c r="A192" s="1166"/>
      <c r="B192" s="1166"/>
      <c r="C192" s="1166"/>
      <c r="D192" s="1166"/>
      <c r="E192" s="1166"/>
      <c r="F192" s="1166"/>
      <c r="G192" s="1166"/>
      <c r="H192" s="1166"/>
      <c r="I192" s="1167"/>
      <c r="J192" s="1163"/>
      <c r="K192" s="1166"/>
      <c r="L192" s="1168"/>
      <c r="M192" s="1138"/>
      <c r="N192" s="1138"/>
      <c r="O192" s="1110"/>
      <c r="Z192" s="1081"/>
      <c r="AA192" s="1151"/>
      <c r="AC192" s="1081"/>
      <c r="AD192" s="1151"/>
      <c r="AF192" s="1034"/>
      <c r="AG192" s="1024"/>
      <c r="AH192" s="1024"/>
      <c r="AI192" s="1024"/>
      <c r="AJ192" s="1024"/>
      <c r="AK192" s="1024"/>
      <c r="AL192" s="1024"/>
      <c r="AM192" s="1024"/>
      <c r="AN192" s="1024"/>
      <c r="AO192" s="1024"/>
      <c r="AP192" s="1024"/>
      <c r="AQ192" s="1024"/>
      <c r="AR192" s="1024"/>
      <c r="AS192" s="1024"/>
      <c r="AT192" s="1024"/>
      <c r="AU192" s="1024"/>
      <c r="AV192" s="1024"/>
      <c r="AW192" s="1024"/>
      <c r="AX192" s="1024"/>
      <c r="AY192" s="1024"/>
    </row>
    <row r="193" spans="1:51">
      <c r="A193" s="1166"/>
      <c r="B193" s="1166"/>
      <c r="C193" s="1166"/>
      <c r="D193" s="1166"/>
      <c r="E193" s="1166"/>
      <c r="F193" s="1166"/>
      <c r="G193" s="1166"/>
      <c r="H193" s="1166"/>
      <c r="I193" s="1167"/>
      <c r="J193" s="1163"/>
      <c r="K193" s="1166"/>
      <c r="L193" s="1168"/>
      <c r="M193" s="1138"/>
      <c r="N193" s="1138"/>
      <c r="O193" s="1110"/>
      <c r="Z193" s="1081"/>
      <c r="AA193" s="1151"/>
      <c r="AC193" s="1081"/>
      <c r="AD193" s="1151"/>
      <c r="AF193" s="1034"/>
      <c r="AG193" s="1024"/>
      <c r="AH193" s="1024"/>
      <c r="AI193" s="1024"/>
      <c r="AJ193" s="1024"/>
      <c r="AK193" s="1024"/>
      <c r="AL193" s="1024"/>
      <c r="AM193" s="1024"/>
      <c r="AN193" s="1024"/>
      <c r="AO193" s="1024"/>
      <c r="AP193" s="1024"/>
      <c r="AQ193" s="1024"/>
      <c r="AR193" s="1024"/>
      <c r="AS193" s="1024"/>
      <c r="AT193" s="1024"/>
      <c r="AU193" s="1024"/>
      <c r="AV193" s="1024"/>
      <c r="AW193" s="1024"/>
      <c r="AX193" s="1024"/>
      <c r="AY193" s="1024"/>
    </row>
    <row r="194" spans="1:51">
      <c r="A194" s="1166"/>
      <c r="B194" s="1166"/>
      <c r="C194" s="1166"/>
      <c r="D194" s="1166"/>
      <c r="E194" s="1166"/>
      <c r="F194" s="1166"/>
      <c r="G194" s="1166"/>
      <c r="H194" s="1166"/>
      <c r="I194" s="1167"/>
      <c r="J194" s="1163"/>
      <c r="K194" s="1166"/>
      <c r="L194" s="1168"/>
      <c r="M194" s="1138"/>
      <c r="N194" s="1138"/>
      <c r="O194" s="1110"/>
      <c r="Z194" s="1081"/>
      <c r="AA194" s="1151"/>
      <c r="AC194" s="1081"/>
      <c r="AD194" s="1151"/>
      <c r="AF194" s="1034"/>
      <c r="AG194" s="1024"/>
      <c r="AH194" s="1024"/>
      <c r="AI194" s="1024"/>
      <c r="AJ194" s="1024"/>
      <c r="AK194" s="1024"/>
      <c r="AL194" s="1024"/>
      <c r="AM194" s="1024"/>
      <c r="AN194" s="1024"/>
      <c r="AO194" s="1024"/>
      <c r="AP194" s="1024"/>
      <c r="AQ194" s="1024"/>
      <c r="AR194" s="1024"/>
      <c r="AS194" s="1024"/>
      <c r="AT194" s="1024"/>
      <c r="AU194" s="1024"/>
      <c r="AV194" s="1024"/>
      <c r="AW194" s="1024"/>
      <c r="AX194" s="1024"/>
      <c r="AY194" s="1024"/>
    </row>
    <row r="195" spans="1:51">
      <c r="A195" s="1152"/>
      <c r="B195" s="1152"/>
      <c r="C195" s="1152"/>
      <c r="D195" s="1152"/>
      <c r="E195" s="1152"/>
      <c r="F195" s="1152"/>
      <c r="G195" s="1152"/>
      <c r="H195" s="1152"/>
      <c r="I195" s="1141"/>
      <c r="J195" s="1362"/>
      <c r="K195" s="1362"/>
      <c r="L195" s="1362"/>
      <c r="M195" s="1138"/>
      <c r="N195" s="1138"/>
      <c r="O195" s="1110"/>
      <c r="Z195" s="1131"/>
      <c r="AA195" s="1151"/>
      <c r="AC195" s="1131"/>
      <c r="AD195" s="1151"/>
      <c r="AF195" s="1034"/>
      <c r="AG195" s="1024"/>
      <c r="AH195" s="1024"/>
      <c r="AI195" s="1024"/>
      <c r="AJ195" s="1024"/>
      <c r="AK195" s="1024"/>
      <c r="AL195" s="1024"/>
      <c r="AM195" s="1024"/>
      <c r="AN195" s="1024"/>
      <c r="AO195" s="1024"/>
      <c r="AP195" s="1024"/>
      <c r="AQ195" s="1024"/>
      <c r="AR195" s="1024"/>
      <c r="AS195" s="1024"/>
      <c r="AT195" s="1024"/>
      <c r="AU195" s="1024"/>
      <c r="AV195" s="1024"/>
      <c r="AW195" s="1024"/>
      <c r="AX195" s="1024"/>
      <c r="AY195" s="1024"/>
    </row>
    <row r="196" spans="1:51">
      <c r="A196" s="1166"/>
      <c r="B196" s="1166"/>
      <c r="C196" s="1166"/>
      <c r="D196" s="1166"/>
      <c r="E196" s="1166"/>
      <c r="F196" s="1166"/>
      <c r="G196" s="1166"/>
      <c r="H196" s="1166"/>
      <c r="I196" s="1167"/>
      <c r="J196" s="1364"/>
      <c r="K196" s="1364"/>
      <c r="L196" s="1364"/>
      <c r="M196" s="1138"/>
      <c r="N196" s="1138"/>
      <c r="O196" s="1110"/>
      <c r="Z196" s="1131"/>
      <c r="AA196" s="1151"/>
      <c r="AC196" s="1131"/>
      <c r="AD196" s="1151"/>
      <c r="AG196" s="1024"/>
      <c r="AH196" s="1024"/>
      <c r="AI196" s="1024"/>
      <c r="AJ196" s="1024"/>
      <c r="AK196" s="1024"/>
      <c r="AL196" s="1024"/>
      <c r="AM196" s="1024"/>
      <c r="AN196" s="1024"/>
      <c r="AO196" s="1024"/>
      <c r="AP196" s="1024"/>
      <c r="AQ196" s="1024"/>
      <c r="AR196" s="1024"/>
      <c r="AS196" s="1024"/>
      <c r="AT196" s="1024"/>
      <c r="AU196" s="1024"/>
      <c r="AV196" s="1024"/>
      <c r="AW196" s="1024"/>
      <c r="AX196" s="1024"/>
      <c r="AY196" s="1024"/>
    </row>
    <row r="197" spans="1:51">
      <c r="A197" s="1166"/>
      <c r="B197" s="1166"/>
      <c r="C197" s="1166"/>
      <c r="D197" s="1166"/>
      <c r="E197" s="1166"/>
      <c r="F197" s="1166"/>
      <c r="G197" s="1166"/>
      <c r="H197" s="1166"/>
      <c r="I197" s="1167"/>
      <c r="J197" s="1360"/>
      <c r="K197" s="1360"/>
      <c r="L197" s="1360"/>
      <c r="M197" s="1138"/>
      <c r="N197" s="1138"/>
      <c r="O197" s="1110"/>
      <c r="Z197" s="1131"/>
      <c r="AA197" s="1151"/>
      <c r="AC197" s="1131"/>
      <c r="AD197" s="1151"/>
      <c r="AF197" s="1091"/>
      <c r="AG197" s="1024"/>
      <c r="AH197" s="1024"/>
      <c r="AI197" s="1024"/>
      <c r="AJ197" s="1024"/>
      <c r="AK197" s="1024"/>
      <c r="AL197" s="1024"/>
      <c r="AM197" s="1024"/>
      <c r="AN197" s="1024"/>
      <c r="AO197" s="1024"/>
      <c r="AP197" s="1024"/>
      <c r="AQ197" s="1024"/>
      <c r="AR197" s="1024"/>
      <c r="AS197" s="1024"/>
      <c r="AT197" s="1024"/>
      <c r="AU197" s="1024"/>
      <c r="AV197" s="1024"/>
      <c r="AW197" s="1024"/>
      <c r="AX197" s="1024"/>
      <c r="AY197" s="1024"/>
    </row>
    <row r="198" spans="1:51">
      <c r="A198" s="1104"/>
      <c r="B198" s="1104"/>
      <c r="C198" s="1104"/>
      <c r="D198" s="1104"/>
      <c r="E198" s="1104"/>
      <c r="F198" s="1104"/>
      <c r="G198" s="1104"/>
      <c r="H198" s="1104"/>
      <c r="I198" s="1105"/>
      <c r="J198" s="1106"/>
      <c r="K198" s="1104"/>
      <c r="L198" s="1104"/>
      <c r="M198" s="1106"/>
      <c r="N198" s="1106"/>
      <c r="O198" s="1110"/>
      <c r="AG198" s="1024"/>
      <c r="AH198" s="1024"/>
      <c r="AI198" s="1024"/>
      <c r="AJ198" s="1024"/>
      <c r="AK198" s="1024"/>
      <c r="AL198" s="1024"/>
      <c r="AM198" s="1024"/>
      <c r="AN198" s="1024"/>
      <c r="AO198" s="1024"/>
      <c r="AP198" s="1024"/>
      <c r="AQ198" s="1024"/>
      <c r="AR198" s="1024"/>
      <c r="AS198" s="1024"/>
      <c r="AT198" s="1024"/>
      <c r="AU198" s="1024"/>
      <c r="AV198" s="1024"/>
      <c r="AW198" s="1024"/>
      <c r="AX198" s="1024"/>
      <c r="AY198" s="1024"/>
    </row>
    <row r="199" spans="1:51">
      <c r="A199" s="1104"/>
      <c r="B199" s="1104"/>
      <c r="C199" s="1104"/>
      <c r="D199" s="1104"/>
      <c r="E199" s="1104"/>
      <c r="F199" s="1104"/>
      <c r="G199" s="1104"/>
      <c r="H199" s="1104"/>
      <c r="I199" s="1105"/>
      <c r="J199" s="1106"/>
      <c r="K199" s="1104"/>
      <c r="L199" s="1104"/>
      <c r="M199" s="1106"/>
      <c r="N199" s="1106"/>
      <c r="O199" s="1110"/>
      <c r="AG199" s="1024"/>
      <c r="AH199" s="1024"/>
      <c r="AI199" s="1024"/>
      <c r="AJ199" s="1024"/>
      <c r="AK199" s="1024"/>
      <c r="AL199" s="1024"/>
      <c r="AM199" s="1024"/>
      <c r="AN199" s="1024"/>
      <c r="AO199" s="1024"/>
      <c r="AP199" s="1024"/>
      <c r="AQ199" s="1024"/>
      <c r="AR199" s="1024"/>
      <c r="AS199" s="1024"/>
      <c r="AT199" s="1024"/>
      <c r="AU199" s="1024"/>
      <c r="AV199" s="1024"/>
      <c r="AW199" s="1024"/>
      <c r="AX199" s="1024"/>
      <c r="AY199" s="1024"/>
    </row>
    <row r="200" spans="1:51">
      <c r="A200" s="1104"/>
      <c r="B200" s="1104"/>
      <c r="C200" s="1104"/>
      <c r="D200" s="1104"/>
      <c r="E200" s="1104"/>
      <c r="F200" s="1104"/>
      <c r="G200" s="1104"/>
      <c r="H200" s="1104"/>
      <c r="I200" s="1105"/>
      <c r="J200" s="1106"/>
      <c r="K200" s="1104"/>
      <c r="L200" s="1104"/>
      <c r="M200" s="1106"/>
      <c r="N200" s="1106"/>
      <c r="O200" s="1110"/>
      <c r="AG200" s="1024"/>
      <c r="AH200" s="1024"/>
      <c r="AI200" s="1024"/>
      <c r="AJ200" s="1024"/>
      <c r="AK200" s="1024"/>
      <c r="AL200" s="1024"/>
      <c r="AM200" s="1024"/>
      <c r="AN200" s="1024"/>
      <c r="AO200" s="1024"/>
      <c r="AP200" s="1024"/>
      <c r="AQ200" s="1024"/>
      <c r="AR200" s="1024"/>
      <c r="AS200" s="1024"/>
      <c r="AT200" s="1024"/>
      <c r="AU200" s="1024"/>
      <c r="AV200" s="1024"/>
      <c r="AW200" s="1024"/>
      <c r="AX200" s="1024"/>
      <c r="AY200" s="1024"/>
    </row>
    <row r="201" spans="1:51">
      <c r="A201" s="1104"/>
      <c r="B201" s="1104"/>
      <c r="C201" s="1104"/>
      <c r="D201" s="1104"/>
      <c r="E201" s="1104"/>
      <c r="F201" s="1104"/>
      <c r="G201" s="1104"/>
      <c r="H201" s="1104"/>
      <c r="I201" s="1105"/>
      <c r="J201" s="1106"/>
      <c r="K201" s="1104"/>
      <c r="L201" s="1104"/>
      <c r="M201" s="1106"/>
      <c r="N201" s="1106"/>
      <c r="O201" s="1110"/>
      <c r="AG201" s="1024"/>
      <c r="AH201" s="1024"/>
      <c r="AI201" s="1024"/>
      <c r="AJ201" s="1024"/>
      <c r="AK201" s="1024"/>
      <c r="AL201" s="1024"/>
      <c r="AM201" s="1024"/>
      <c r="AN201" s="1024"/>
      <c r="AO201" s="1024"/>
      <c r="AP201" s="1024"/>
      <c r="AQ201" s="1024"/>
      <c r="AR201" s="1024"/>
      <c r="AS201" s="1024"/>
      <c r="AT201" s="1024"/>
      <c r="AU201" s="1024"/>
      <c r="AV201" s="1024"/>
      <c r="AW201" s="1024"/>
      <c r="AX201" s="1024"/>
      <c r="AY201" s="1024"/>
    </row>
    <row r="202" spans="1:51">
      <c r="A202" s="1104"/>
      <c r="B202" s="1104"/>
      <c r="C202" s="1104"/>
      <c r="D202" s="1104"/>
      <c r="E202" s="1104"/>
      <c r="F202" s="1104"/>
      <c r="G202" s="1104"/>
      <c r="H202" s="1104"/>
      <c r="I202" s="1105"/>
      <c r="J202" s="1106"/>
      <c r="K202" s="1104"/>
      <c r="L202" s="1104"/>
      <c r="M202" s="1106"/>
      <c r="N202" s="1106"/>
      <c r="O202" s="1110"/>
      <c r="AG202" s="1024"/>
      <c r="AH202" s="1024"/>
      <c r="AI202" s="1024"/>
      <c r="AJ202" s="1024"/>
      <c r="AK202" s="1024"/>
      <c r="AL202" s="1024"/>
      <c r="AM202" s="1024"/>
      <c r="AN202" s="1024"/>
      <c r="AO202" s="1024"/>
      <c r="AP202" s="1024"/>
      <c r="AQ202" s="1024"/>
      <c r="AR202" s="1024"/>
      <c r="AS202" s="1024"/>
      <c r="AT202" s="1024"/>
      <c r="AU202" s="1024"/>
      <c r="AV202" s="1024"/>
      <c r="AW202" s="1024"/>
      <c r="AX202" s="1024"/>
      <c r="AY202" s="1024"/>
    </row>
    <row r="203" spans="1:51">
      <c r="A203" s="1104"/>
      <c r="B203" s="1104"/>
      <c r="C203" s="1104"/>
      <c r="D203" s="1104"/>
      <c r="E203" s="1104"/>
      <c r="F203" s="1104"/>
      <c r="G203" s="1104"/>
      <c r="H203" s="1104"/>
      <c r="I203" s="1105"/>
      <c r="J203" s="1106"/>
      <c r="K203" s="1104"/>
      <c r="L203" s="1104"/>
      <c r="M203" s="1106"/>
      <c r="N203" s="1106"/>
      <c r="O203" s="1110"/>
      <c r="AG203" s="1024"/>
      <c r="AH203" s="1024"/>
      <c r="AI203" s="1024"/>
      <c r="AJ203" s="1024"/>
      <c r="AK203" s="1024"/>
      <c r="AL203" s="1024"/>
      <c r="AM203" s="1024"/>
      <c r="AN203" s="1024"/>
      <c r="AO203" s="1024"/>
      <c r="AP203" s="1024"/>
      <c r="AQ203" s="1024"/>
      <c r="AR203" s="1024"/>
      <c r="AS203" s="1024"/>
      <c r="AT203" s="1024"/>
      <c r="AU203" s="1024"/>
      <c r="AV203" s="1024"/>
      <c r="AW203" s="1024"/>
      <c r="AX203" s="1024"/>
      <c r="AY203" s="1024"/>
    </row>
    <row r="204" spans="1:51">
      <c r="A204" s="1104"/>
      <c r="B204" s="1104"/>
      <c r="C204" s="1104"/>
      <c r="D204" s="1104"/>
      <c r="E204" s="1104"/>
      <c r="F204" s="1104"/>
      <c r="G204" s="1104"/>
      <c r="H204" s="1104"/>
      <c r="I204" s="1105"/>
      <c r="J204" s="1106"/>
      <c r="K204" s="1104"/>
      <c r="L204" s="1104"/>
      <c r="M204" s="1106"/>
      <c r="N204" s="1106"/>
      <c r="O204" s="1110"/>
      <c r="AG204" s="1024"/>
      <c r="AH204" s="1024"/>
      <c r="AI204" s="1024"/>
      <c r="AJ204" s="1024"/>
      <c r="AK204" s="1024"/>
      <c r="AL204" s="1024"/>
      <c r="AM204" s="1024"/>
      <c r="AN204" s="1024"/>
      <c r="AO204" s="1024"/>
      <c r="AP204" s="1024"/>
      <c r="AQ204" s="1024"/>
      <c r="AR204" s="1024"/>
      <c r="AS204" s="1024"/>
      <c r="AT204" s="1024"/>
      <c r="AU204" s="1024"/>
      <c r="AV204" s="1024"/>
      <c r="AW204" s="1024"/>
      <c r="AX204" s="1024"/>
      <c r="AY204" s="1024"/>
    </row>
    <row r="205" spans="1:51">
      <c r="A205" s="1104"/>
      <c r="B205" s="1104"/>
      <c r="C205" s="1104"/>
      <c r="D205" s="1104"/>
      <c r="E205" s="1104"/>
      <c r="F205" s="1104"/>
      <c r="G205" s="1104"/>
      <c r="H205" s="1104"/>
      <c r="I205" s="1105"/>
      <c r="J205" s="1106"/>
      <c r="K205" s="1104"/>
      <c r="L205" s="1104"/>
      <c r="M205" s="1106"/>
      <c r="N205" s="1106"/>
      <c r="O205" s="1110"/>
      <c r="AG205" s="1024"/>
      <c r="AH205" s="1024"/>
      <c r="AI205" s="1024"/>
      <c r="AJ205" s="1024"/>
      <c r="AK205" s="1024"/>
      <c r="AL205" s="1024"/>
      <c r="AM205" s="1024"/>
      <c r="AN205" s="1024"/>
      <c r="AO205" s="1024"/>
      <c r="AP205" s="1024"/>
      <c r="AQ205" s="1024"/>
      <c r="AR205" s="1024"/>
      <c r="AS205" s="1024"/>
      <c r="AT205" s="1024"/>
      <c r="AU205" s="1024"/>
      <c r="AV205" s="1024"/>
      <c r="AW205" s="1024"/>
      <c r="AX205" s="1024"/>
      <c r="AY205" s="1024"/>
    </row>
  </sheetData>
  <sheetProtection password="C264" sheet="1" formatColumns="0" formatRows="0" selectLockedCells="1"/>
  <customSheetViews>
    <customSheetView guid="{5B9C0546-2FBD-4576-A153-DCD33F81DF27}" scale="85" printArea="1" hiddenRows="1" hiddenColumns="1" view="pageBreakPreview" topLeftCell="A62">
      <selection activeCell="G86" sqref="G86"/>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563446CD-EB1B-4F94-95CE-012C7C73EC8C}" scale="60" printArea="1" hiddenRows="1" hiddenColumns="1" view="pageBreakPreview">
      <selection activeCell="I23" sqref="I23"/>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5"/>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41EE4DE-0D82-4A56-8210-F78316511D11}" printArea="1" hiddenRows="1" hiddenColumns="1" view="pageBreakPreview">
      <selection activeCell="G21" sqref="G21"/>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AG3:AH3"/>
    <mergeCell ref="AG7:AH7"/>
    <mergeCell ref="AG11:AH11"/>
    <mergeCell ref="AG15:AH15"/>
    <mergeCell ref="Z15:AA15"/>
    <mergeCell ref="A13:O13"/>
    <mergeCell ref="AC15:AD15"/>
    <mergeCell ref="A3:O3"/>
    <mergeCell ref="A4:O4"/>
    <mergeCell ref="A7:L7"/>
    <mergeCell ref="C11:E11"/>
    <mergeCell ref="B100:O100"/>
    <mergeCell ref="B101:O101"/>
    <mergeCell ref="A92:O94"/>
    <mergeCell ref="A134:O134"/>
    <mergeCell ref="A137:L137"/>
    <mergeCell ref="A133:O133"/>
    <mergeCell ref="H96:M96"/>
    <mergeCell ref="H97:M97"/>
    <mergeCell ref="H95:M95"/>
    <mergeCell ref="A99:O99"/>
    <mergeCell ref="H98:M98"/>
    <mergeCell ref="F102:O102"/>
    <mergeCell ref="AG133:AH133"/>
    <mergeCell ref="AG137:AH137"/>
    <mergeCell ref="AG141:AH141"/>
    <mergeCell ref="J197:L197"/>
    <mergeCell ref="J138:L138"/>
    <mergeCell ref="J139:L139"/>
    <mergeCell ref="J140:L140"/>
    <mergeCell ref="J141:L141"/>
    <mergeCell ref="J195:L195"/>
    <mergeCell ref="A143:O143"/>
    <mergeCell ref="J196:L196"/>
    <mergeCell ref="Z144:AA144"/>
    <mergeCell ref="AC144:AD144"/>
    <mergeCell ref="AG144:AH144"/>
    <mergeCell ref="AG148:AH148"/>
    <mergeCell ref="AG152:AH152"/>
  </mergeCells>
  <phoneticPr fontId="2" type="noConversion"/>
  <conditionalFormatting sqref="O163:O164 O190:O194 O154:O155 O158:O160 O150:O151 O167:O173 O176 O178:O183 O185:O188 O18:O19">
    <cfRule type="expression" dxfId="274" priority="7720" stopIfTrue="1">
      <formula>M18=""</formula>
    </cfRule>
  </conditionalFormatting>
  <conditionalFormatting sqref="AA174:AA175 AA165:AA166 AD165:AD166 AD174:AD175 O157 O166 M157 M175:M176 M164 M166:M173 O175">
    <cfRule type="cellIs" dxfId="273" priority="7721" stopIfTrue="1" operator="equal">
      <formula>"a"</formula>
    </cfRule>
  </conditionalFormatting>
  <conditionalFormatting sqref="AD190:AD194 AA190:AA194 AA149:AA160 AA178:AA188 AA176 AA163:AA164 AA167:AA173 AD178:AD188 AD163:AD164 AD176 AD167:AD173 AD149:AD160 AD92:AD95 AA92:AA95 AD22:AD36 AA22:AA36 AD18:AD20 AA18:AA20">
    <cfRule type="cellIs" dxfId="272" priority="7722" stopIfTrue="1" operator="equal">
      <formula>#REF!</formula>
    </cfRule>
  </conditionalFormatting>
  <conditionalFormatting sqref="M18:M19 M22:M26 I26:I36 M35:M36">
    <cfRule type="cellIs" dxfId="271" priority="7719" stopIfTrue="1" operator="equal">
      <formula>"a"</formula>
    </cfRule>
  </conditionalFormatting>
  <conditionalFormatting sqref="M18:M19 G22:G36 I22:I36 M22:M37 M55 G87:G89 I87:I89 M87:M89 M91 I91 G91">
    <cfRule type="expression" dxfId="270" priority="7718" stopIfTrue="1">
      <formula>F18&gt;0</formula>
    </cfRule>
  </conditionalFormatting>
  <conditionalFormatting sqref="AA21 AD21">
    <cfRule type="cellIs" dxfId="269" priority="6115" stopIfTrue="1" operator="equal">
      <formula>#REF!</formula>
    </cfRule>
  </conditionalFormatting>
  <conditionalFormatting sqref="M21">
    <cfRule type="cellIs" dxfId="268" priority="5935" stopIfTrue="1" operator="equal">
      <formula>"a"</formula>
    </cfRule>
  </conditionalFormatting>
  <conditionalFormatting sqref="M21">
    <cfRule type="expression" dxfId="267" priority="5917" stopIfTrue="1">
      <formula>L21&gt;0</formula>
    </cfRule>
  </conditionalFormatting>
  <conditionalFormatting sqref="G21">
    <cfRule type="expression" dxfId="266" priority="5503" stopIfTrue="1">
      <formula>F21&gt;0</formula>
    </cfRule>
  </conditionalFormatting>
  <conditionalFormatting sqref="I22:I36 I87:I89 I91">
    <cfRule type="expression" dxfId="265" priority="4956" stopIfTrue="1">
      <formula>F22&gt;0</formula>
    </cfRule>
  </conditionalFormatting>
  <conditionalFormatting sqref="I22:I25">
    <cfRule type="cellIs" dxfId="264" priority="4628" stopIfTrue="1" operator="equal">
      <formula>"a"</formula>
    </cfRule>
  </conditionalFormatting>
  <conditionalFormatting sqref="M27:M34">
    <cfRule type="cellIs" dxfId="263" priority="4322" stopIfTrue="1" operator="equal">
      <formula>"a"</formula>
    </cfRule>
  </conditionalFormatting>
  <conditionalFormatting sqref="I21">
    <cfRule type="cellIs" dxfId="262" priority="1817" stopIfTrue="1" operator="equal">
      <formula>"a"</formula>
    </cfRule>
  </conditionalFormatting>
  <conditionalFormatting sqref="I21">
    <cfRule type="expression" dxfId="261" priority="1816" stopIfTrue="1">
      <formula>H21&gt;0</formula>
    </cfRule>
  </conditionalFormatting>
  <conditionalFormatting sqref="I21">
    <cfRule type="expression" dxfId="260" priority="1815" stopIfTrue="1">
      <formula>F21&gt;0</formula>
    </cfRule>
  </conditionalFormatting>
  <conditionalFormatting sqref="AA37 AD37 AD55 AA55">
    <cfRule type="cellIs" dxfId="259" priority="1040" stopIfTrue="1" operator="equal">
      <formula>#REF!</formula>
    </cfRule>
  </conditionalFormatting>
  <conditionalFormatting sqref="I37 I55">
    <cfRule type="cellIs" dxfId="258" priority="1039" stopIfTrue="1" operator="equal">
      <formula>"a"</formula>
    </cfRule>
  </conditionalFormatting>
  <conditionalFormatting sqref="G37 I37 I55 G55">
    <cfRule type="expression" dxfId="257" priority="1038" stopIfTrue="1">
      <formula>F37&gt;0</formula>
    </cfRule>
  </conditionalFormatting>
  <conditionalFormatting sqref="I37 I55">
    <cfRule type="expression" dxfId="256" priority="1037" stopIfTrue="1">
      <formula>F37&gt;0</formula>
    </cfRule>
  </conditionalFormatting>
  <conditionalFormatting sqref="M37 M55">
    <cfRule type="cellIs" dxfId="255" priority="1036" stopIfTrue="1" operator="equal">
      <formula>"a"</formula>
    </cfRule>
  </conditionalFormatting>
  <conditionalFormatting sqref="AD39:AD53 AA39:AA53">
    <cfRule type="cellIs" dxfId="254" priority="126" stopIfTrue="1" operator="equal">
      <formula>#REF!</formula>
    </cfRule>
  </conditionalFormatting>
  <conditionalFormatting sqref="M39:M43 I43:I53 M52:M53">
    <cfRule type="cellIs" dxfId="253" priority="125" stopIfTrue="1" operator="equal">
      <formula>"a"</formula>
    </cfRule>
  </conditionalFormatting>
  <conditionalFormatting sqref="G39:G53 I39:I53 M39:M54">
    <cfRule type="expression" dxfId="252" priority="124" stopIfTrue="1">
      <formula>F39&gt;0</formula>
    </cfRule>
  </conditionalFormatting>
  <conditionalFormatting sqref="AA38 AD38">
    <cfRule type="cellIs" dxfId="251" priority="123" stopIfTrue="1" operator="equal">
      <formula>#REF!</formula>
    </cfRule>
  </conditionalFormatting>
  <conditionalFormatting sqref="M38">
    <cfRule type="cellIs" dxfId="250" priority="122" stopIfTrue="1" operator="equal">
      <formula>"a"</formula>
    </cfRule>
  </conditionalFormatting>
  <conditionalFormatting sqref="M38">
    <cfRule type="expression" dxfId="249" priority="121" stopIfTrue="1">
      <formula>L38&gt;0</formula>
    </cfRule>
  </conditionalFormatting>
  <conditionalFormatting sqref="G38">
    <cfRule type="expression" dxfId="248" priority="120" stopIfTrue="1">
      <formula>F38&gt;0</formula>
    </cfRule>
  </conditionalFormatting>
  <conditionalFormatting sqref="I39:I53">
    <cfRule type="expression" dxfId="247" priority="119" stopIfTrue="1">
      <formula>F39&gt;0</formula>
    </cfRule>
  </conditionalFormatting>
  <conditionalFormatting sqref="I39:I42">
    <cfRule type="cellIs" dxfId="246" priority="118" stopIfTrue="1" operator="equal">
      <formula>"a"</formula>
    </cfRule>
  </conditionalFormatting>
  <conditionalFormatting sqref="M44:M51">
    <cfRule type="cellIs" dxfId="245" priority="117" stopIfTrue="1" operator="equal">
      <formula>"a"</formula>
    </cfRule>
  </conditionalFormatting>
  <conditionalFormatting sqref="I38">
    <cfRule type="cellIs" dxfId="244" priority="116" stopIfTrue="1" operator="equal">
      <formula>"a"</formula>
    </cfRule>
  </conditionalFormatting>
  <conditionalFormatting sqref="I38">
    <cfRule type="expression" dxfId="243" priority="115" stopIfTrue="1">
      <formula>H38&gt;0</formula>
    </cfRule>
  </conditionalFormatting>
  <conditionalFormatting sqref="I38">
    <cfRule type="expression" dxfId="242" priority="114" stopIfTrue="1">
      <formula>F38&gt;0</formula>
    </cfRule>
  </conditionalFormatting>
  <conditionalFormatting sqref="AA54 AD54">
    <cfRule type="cellIs" dxfId="241" priority="113" stopIfTrue="1" operator="equal">
      <formula>#REF!</formula>
    </cfRule>
  </conditionalFormatting>
  <conditionalFormatting sqref="I54">
    <cfRule type="cellIs" dxfId="240" priority="112" stopIfTrue="1" operator="equal">
      <formula>"a"</formula>
    </cfRule>
  </conditionalFormatting>
  <conditionalFormatting sqref="G54 I54">
    <cfRule type="expression" dxfId="239" priority="111" stopIfTrue="1">
      <formula>F54&gt;0</formula>
    </cfRule>
  </conditionalFormatting>
  <conditionalFormatting sqref="I54">
    <cfRule type="expression" dxfId="238" priority="110" stopIfTrue="1">
      <formula>F54&gt;0</formula>
    </cfRule>
  </conditionalFormatting>
  <conditionalFormatting sqref="M54">
    <cfRule type="cellIs" dxfId="237" priority="109" stopIfTrue="1" operator="equal">
      <formula>"a"</formula>
    </cfRule>
  </conditionalFormatting>
  <conditionalFormatting sqref="AD57:AD71 AA57:AA71">
    <cfRule type="cellIs" dxfId="236" priority="108" stopIfTrue="1" operator="equal">
      <formula>#REF!</formula>
    </cfRule>
  </conditionalFormatting>
  <conditionalFormatting sqref="M57:M61 I61:I71 M70:M71">
    <cfRule type="cellIs" dxfId="235" priority="107" stopIfTrue="1" operator="equal">
      <formula>"a"</formula>
    </cfRule>
  </conditionalFormatting>
  <conditionalFormatting sqref="G57:G71 I57:I71 M57:M72">
    <cfRule type="expression" dxfId="234" priority="106" stopIfTrue="1">
      <formula>F57&gt;0</formula>
    </cfRule>
  </conditionalFormatting>
  <conditionalFormatting sqref="AA56 AD56">
    <cfRule type="cellIs" dxfId="233" priority="105" stopIfTrue="1" operator="equal">
      <formula>#REF!</formula>
    </cfRule>
  </conditionalFormatting>
  <conditionalFormatting sqref="M56">
    <cfRule type="cellIs" dxfId="232" priority="104" stopIfTrue="1" operator="equal">
      <formula>"a"</formula>
    </cfRule>
  </conditionalFormatting>
  <conditionalFormatting sqref="M56">
    <cfRule type="expression" dxfId="231" priority="103" stopIfTrue="1">
      <formula>L56&gt;0</formula>
    </cfRule>
  </conditionalFormatting>
  <conditionalFormatting sqref="G56">
    <cfRule type="expression" dxfId="230" priority="102" stopIfTrue="1">
      <formula>F56&gt;0</formula>
    </cfRule>
  </conditionalFormatting>
  <conditionalFormatting sqref="I57:I71">
    <cfRule type="expression" dxfId="229" priority="101" stopIfTrue="1">
      <formula>F57&gt;0</formula>
    </cfRule>
  </conditionalFormatting>
  <conditionalFormatting sqref="I57:I60">
    <cfRule type="cellIs" dxfId="228" priority="100" stopIfTrue="1" operator="equal">
      <formula>"a"</formula>
    </cfRule>
  </conditionalFormatting>
  <conditionalFormatting sqref="M62:M69">
    <cfRule type="cellIs" dxfId="227" priority="99" stopIfTrue="1" operator="equal">
      <formula>"a"</formula>
    </cfRule>
  </conditionalFormatting>
  <conditionalFormatting sqref="I56">
    <cfRule type="cellIs" dxfId="226" priority="98" stopIfTrue="1" operator="equal">
      <formula>"a"</formula>
    </cfRule>
  </conditionalFormatting>
  <conditionalFormatting sqref="I56">
    <cfRule type="expression" dxfId="225" priority="97" stopIfTrue="1">
      <formula>H56&gt;0</formula>
    </cfRule>
  </conditionalFormatting>
  <conditionalFormatting sqref="I56">
    <cfRule type="expression" dxfId="224" priority="96" stopIfTrue="1">
      <formula>F56&gt;0</formula>
    </cfRule>
  </conditionalFormatting>
  <conditionalFormatting sqref="AA72 AD72">
    <cfRule type="cellIs" dxfId="223" priority="95" stopIfTrue="1" operator="equal">
      <formula>#REF!</formula>
    </cfRule>
  </conditionalFormatting>
  <conditionalFormatting sqref="I72">
    <cfRule type="cellIs" dxfId="222" priority="94" stopIfTrue="1" operator="equal">
      <formula>"a"</formula>
    </cfRule>
  </conditionalFormatting>
  <conditionalFormatting sqref="G72 I72">
    <cfRule type="expression" dxfId="221" priority="93" stopIfTrue="1">
      <formula>F72&gt;0</formula>
    </cfRule>
  </conditionalFormatting>
  <conditionalFormatting sqref="I72">
    <cfRule type="expression" dxfId="220" priority="92" stopIfTrue="1">
      <formula>F72&gt;0</formula>
    </cfRule>
  </conditionalFormatting>
  <conditionalFormatting sqref="M72">
    <cfRule type="cellIs" dxfId="219" priority="91" stopIfTrue="1" operator="equal">
      <formula>"a"</formula>
    </cfRule>
  </conditionalFormatting>
  <conditionalFormatting sqref="AD74:AD85 AA74:AA85">
    <cfRule type="cellIs" dxfId="218" priority="90" stopIfTrue="1" operator="equal">
      <formula>#REF!</formula>
    </cfRule>
  </conditionalFormatting>
  <conditionalFormatting sqref="M74:M78 I78:I85">
    <cfRule type="cellIs" dxfId="217" priority="89" stopIfTrue="1" operator="equal">
      <formula>"a"</formula>
    </cfRule>
  </conditionalFormatting>
  <conditionalFormatting sqref="G74:G85 I74:I85 M74:M85">
    <cfRule type="expression" dxfId="216" priority="88" stopIfTrue="1">
      <formula>F74&gt;0</formula>
    </cfRule>
  </conditionalFormatting>
  <conditionalFormatting sqref="AA73 AD73">
    <cfRule type="cellIs" dxfId="215" priority="87" stopIfTrue="1" operator="equal">
      <formula>#REF!</formula>
    </cfRule>
  </conditionalFormatting>
  <conditionalFormatting sqref="M73">
    <cfRule type="cellIs" dxfId="214" priority="86" stopIfTrue="1" operator="equal">
      <formula>"a"</formula>
    </cfRule>
  </conditionalFormatting>
  <conditionalFormatting sqref="M73">
    <cfRule type="expression" dxfId="213" priority="85" stopIfTrue="1">
      <formula>L73&gt;0</formula>
    </cfRule>
  </conditionalFormatting>
  <conditionalFormatting sqref="G73">
    <cfRule type="expression" dxfId="212" priority="84" stopIfTrue="1">
      <formula>F73&gt;0</formula>
    </cfRule>
  </conditionalFormatting>
  <conditionalFormatting sqref="I74:I85">
    <cfRule type="expression" dxfId="211" priority="83" stopIfTrue="1">
      <formula>F74&gt;0</formula>
    </cfRule>
  </conditionalFormatting>
  <conditionalFormatting sqref="I74:I77">
    <cfRule type="cellIs" dxfId="210" priority="82" stopIfTrue="1" operator="equal">
      <formula>"a"</formula>
    </cfRule>
  </conditionalFormatting>
  <conditionalFormatting sqref="M79:M85">
    <cfRule type="cellIs" dxfId="209" priority="81" stopIfTrue="1" operator="equal">
      <formula>"a"</formula>
    </cfRule>
  </conditionalFormatting>
  <conditionalFormatting sqref="I73">
    <cfRule type="cellIs" dxfId="208" priority="80" stopIfTrue="1" operator="equal">
      <formula>"a"</formula>
    </cfRule>
  </conditionalFormatting>
  <conditionalFormatting sqref="I73">
    <cfRule type="expression" dxfId="207" priority="79" stopIfTrue="1">
      <formula>H73&gt;0</formula>
    </cfRule>
  </conditionalFormatting>
  <conditionalFormatting sqref="I73">
    <cfRule type="expression" dxfId="206" priority="78" stopIfTrue="1">
      <formula>F73&gt;0</formula>
    </cfRule>
  </conditionalFormatting>
  <conditionalFormatting sqref="AD87:AD89 AA87:AA89 AA91 AD91">
    <cfRule type="cellIs" dxfId="205" priority="72" stopIfTrue="1" operator="equal">
      <formula>#REF!</formula>
    </cfRule>
  </conditionalFormatting>
  <conditionalFormatting sqref="M87:M89 M91">
    <cfRule type="cellIs" dxfId="204" priority="71" stopIfTrue="1" operator="equal">
      <formula>"a"</formula>
    </cfRule>
  </conditionalFormatting>
  <conditionalFormatting sqref="AA86 AD86">
    <cfRule type="cellIs" dxfId="203" priority="69" stopIfTrue="1" operator="equal">
      <formula>#REF!</formula>
    </cfRule>
  </conditionalFormatting>
  <conditionalFormatting sqref="M86">
    <cfRule type="cellIs" dxfId="202" priority="68" stopIfTrue="1" operator="equal">
      <formula>"a"</formula>
    </cfRule>
  </conditionalFormatting>
  <conditionalFormatting sqref="M86">
    <cfRule type="expression" dxfId="201" priority="67" stopIfTrue="1">
      <formula>L86&gt;0</formula>
    </cfRule>
  </conditionalFormatting>
  <conditionalFormatting sqref="G86">
    <cfRule type="expression" dxfId="200" priority="66" stopIfTrue="1">
      <formula>F86&gt;0</formula>
    </cfRule>
  </conditionalFormatting>
  <conditionalFormatting sqref="I87:I89 I91">
    <cfRule type="cellIs" dxfId="199" priority="64" stopIfTrue="1" operator="equal">
      <formula>"a"</formula>
    </cfRule>
  </conditionalFormatting>
  <conditionalFormatting sqref="I86">
    <cfRule type="cellIs" dxfId="198" priority="62" stopIfTrue="1" operator="equal">
      <formula>"a"</formula>
    </cfRule>
  </conditionalFormatting>
  <conditionalFormatting sqref="I86">
    <cfRule type="expression" dxfId="197" priority="61" stopIfTrue="1">
      <formula>H86&gt;0</formula>
    </cfRule>
  </conditionalFormatting>
  <conditionalFormatting sqref="I86">
    <cfRule type="expression" dxfId="196" priority="60" stopIfTrue="1">
      <formula>F86&gt;0</formula>
    </cfRule>
  </conditionalFormatting>
  <conditionalFormatting sqref="M90 I90 G90">
    <cfRule type="expression" dxfId="195" priority="5" stopIfTrue="1">
      <formula>F90&gt;0</formula>
    </cfRule>
  </conditionalFormatting>
  <conditionalFormatting sqref="I90">
    <cfRule type="expression" dxfId="194" priority="4" stopIfTrue="1">
      <formula>F90&gt;0</formula>
    </cfRule>
  </conditionalFormatting>
  <conditionalFormatting sqref="AA90 AD90">
    <cfRule type="cellIs" dxfId="193" priority="3" stopIfTrue="1" operator="equal">
      <formula>#REF!</formula>
    </cfRule>
  </conditionalFormatting>
  <conditionalFormatting sqref="M90">
    <cfRule type="cellIs" dxfId="192" priority="2" stopIfTrue="1" operator="equal">
      <formula>"a"</formula>
    </cfRule>
  </conditionalFormatting>
  <conditionalFormatting sqref="I90">
    <cfRule type="cellIs" dxfId="191" priority="1" stopIfTrue="1" operator="equal">
      <formula>"a"</formula>
    </cfRule>
  </conditionalFormatting>
  <dataValidations xWindow="884" yWindow="499" count="4">
    <dataValidation allowBlank="1" showInputMessage="1" showErrorMessage="1" error="Enter Direct or Bought-out only" sqref="O102:O65537 O95:O99 O1:O91" xr:uid="{00000000-0002-0000-0400-000000000000}"/>
    <dataValidation type="whole" operator="greaterThan" allowBlank="1" showInputMessage="1" showErrorMessage="1" sqref="G21:G91" xr:uid="{00000000-0002-0000-0400-000001000000}">
      <formula1>1</formula1>
    </dataValidation>
    <dataValidation type="list" operator="greaterThan" allowBlank="1" showInputMessage="1" showErrorMessage="1" sqref="I21:I91" xr:uid="{00000000-0002-0000-0400-000002000000}">
      <formula1>"0%,5%,12%,18%,28%"</formula1>
    </dataValidation>
    <dataValidation type="decimal" operator="greaterThan" allowBlank="1" showInputMessage="1" showErrorMessage="1" sqref="M21:M91" xr:uid="{00000000-0002-0000-0400-000003000000}">
      <formula1>0</formula1>
    </dataValidation>
  </dataValidations>
  <printOptions horizontalCentered="1"/>
  <pageMargins left="0.25" right="0.25" top="0.5" bottom="0.5" header="0.05" footer="0.05"/>
  <pageSetup paperSize="9" scale="57" fitToHeight="0" orientation="landscape" r:id="rId25"/>
  <headerFooter alignWithMargins="0">
    <oddFooter>&amp;R&amp;"Book Antiqua,Bold"&amp;10Schedule-1/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88" customWidth="1"/>
    <col min="2" max="2" width="32.75" style="388" customWidth="1"/>
    <col min="3" max="3" width="7.625" style="388" customWidth="1"/>
    <col min="4" max="4" width="9.625" style="388" customWidth="1"/>
    <col min="5" max="5" width="11.625" style="387" customWidth="1"/>
    <col min="6" max="6" width="20" style="387" customWidth="1"/>
    <col min="7" max="7" width="11.625" style="387" customWidth="1"/>
    <col min="8" max="8" width="19.75" style="473" customWidth="1"/>
    <col min="9" max="9" width="9" style="284"/>
    <col min="10" max="13" width="9" style="211"/>
    <col min="14" max="14" width="14.25" style="37" customWidth="1"/>
    <col min="15" max="15" width="24.125" style="354" customWidth="1"/>
    <col min="16" max="16" width="11.125" style="411" customWidth="1"/>
    <col min="17" max="17" width="12.75" style="411" customWidth="1"/>
    <col min="18" max="18" width="11.375" style="412" customWidth="1"/>
    <col min="19" max="19" width="10.375" style="354" customWidth="1"/>
    <col min="20" max="20" width="17.75" style="354" customWidth="1"/>
    <col min="21" max="21" width="10.5" style="354" customWidth="1"/>
    <col min="22" max="22" width="12.375" style="354" customWidth="1"/>
    <col min="23" max="24" width="9" style="355"/>
    <col min="25" max="25" width="10.875" style="354" customWidth="1"/>
    <col min="26" max="26" width="18.75" style="354" customWidth="1"/>
    <col min="27" max="27" width="9" style="354"/>
    <col min="28" max="36" width="9" style="85"/>
    <col min="37" max="41" width="9" style="211"/>
    <col min="42" max="16384" width="9" style="385"/>
  </cols>
  <sheetData>
    <row r="1" spans="1:27" ht="18" customHeight="1">
      <c r="A1" s="60" t="str">
        <f>Cover!B3</f>
        <v>Specification No.: CC/NT/W-AIS/DOM/A10/23/03286</v>
      </c>
      <c r="B1" s="68"/>
      <c r="C1" s="60"/>
      <c r="D1" s="60"/>
      <c r="E1" s="8"/>
      <c r="F1" s="8"/>
      <c r="G1" s="9" t="s">
        <v>414</v>
      </c>
      <c r="T1" s="457" t="s">
        <v>255</v>
      </c>
      <c r="U1" s="441">
        <f>SUMIF(G17:G70, "Direct",F17:F70)</f>
        <v>0</v>
      </c>
      <c r="Z1" s="441" t="str">
        <f>'Names of Bidder'!D6</f>
        <v>Sole Bidder</v>
      </c>
      <c r="AA1" s="413" t="s">
        <v>256</v>
      </c>
    </row>
    <row r="2" spans="1:27" ht="14.1" customHeight="1">
      <c r="A2" s="386"/>
      <c r="B2" s="386"/>
      <c r="C2" s="386"/>
      <c r="D2" s="386"/>
      <c r="Q2" s="361"/>
      <c r="T2" s="457" t="s">
        <v>257</v>
      </c>
      <c r="U2" s="458" t="e">
        <f>#REF!-U1</f>
        <v>#REF!</v>
      </c>
      <c r="V2" s="415"/>
      <c r="Z2" s="441">
        <f>'Names of Bidder'!L6</f>
        <v>0</v>
      </c>
    </row>
    <row r="3" spans="1:27" ht="49.5" customHeight="1">
      <c r="A3" s="140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07"/>
      <c r="C3" s="1407"/>
      <c r="D3" s="1407"/>
      <c r="E3" s="1407"/>
      <c r="F3" s="1407"/>
      <c r="G3" s="1407"/>
      <c r="O3" s="357"/>
      <c r="P3" s="358"/>
      <c r="Q3" s="358"/>
      <c r="R3" s="358"/>
      <c r="T3" s="357"/>
      <c r="U3" s="355"/>
      <c r="W3" s="1389"/>
      <c r="X3" s="1389"/>
    </row>
    <row r="4" spans="1:27" ht="21.95" customHeight="1">
      <c r="A4" s="1408" t="s">
        <v>416</v>
      </c>
      <c r="B4" s="1408"/>
      <c r="C4" s="1408"/>
      <c r="D4" s="1408"/>
      <c r="E4" s="1408"/>
      <c r="F4" s="1408"/>
      <c r="G4" s="1408"/>
      <c r="O4" s="357"/>
      <c r="P4" s="359"/>
      <c r="Q4" s="358"/>
      <c r="R4" s="358"/>
      <c r="T4" s="357"/>
      <c r="U4" s="416"/>
      <c r="V4" s="415"/>
    </row>
    <row r="5" spans="1:27" ht="14.1" customHeight="1">
      <c r="O5" s="357"/>
      <c r="P5" s="359"/>
      <c r="Q5" s="358"/>
      <c r="R5" s="358"/>
      <c r="T5" s="417"/>
    </row>
    <row r="6" spans="1:27" ht="18" customHeight="1">
      <c r="A6" s="30" t="str">
        <f>"Bidder’s Name and Address (" &amp; MID('Names of Bidder'!B9,9, 20) &amp; ") :"</f>
        <v>Bidder’s Name and Address (Sole Bidder) :</v>
      </c>
      <c r="B6" s="31"/>
      <c r="C6" s="30"/>
      <c r="D6" s="30"/>
      <c r="E6" s="64" t="s">
        <v>392</v>
      </c>
      <c r="F6" s="2"/>
      <c r="G6" s="31"/>
      <c r="O6" s="357"/>
      <c r="P6" s="359"/>
      <c r="Q6" s="358"/>
      <c r="R6" s="358"/>
      <c r="T6" s="417"/>
      <c r="U6" s="414"/>
    </row>
    <row r="7" spans="1:27" ht="35.25" customHeight="1">
      <c r="A7" s="1409" t="str">
        <f>IF('Names of Bidder'!D9="", "", IF('Names of Bidder'!D6= "JV (Joint Venture)", "JV of " &amp; Z8, ""))</f>
        <v/>
      </c>
      <c r="B7" s="1409"/>
      <c r="C7" s="1409"/>
      <c r="D7" s="1409"/>
      <c r="E7" s="63" t="s">
        <v>394</v>
      </c>
      <c r="F7" s="2"/>
      <c r="G7" s="33"/>
      <c r="O7" s="434"/>
      <c r="P7" s="418"/>
      <c r="Q7" s="418"/>
      <c r="R7" s="418"/>
      <c r="W7" s="1389"/>
      <c r="X7" s="1389"/>
    </row>
    <row r="8" spans="1:27" ht="18" customHeight="1">
      <c r="A8" s="70" t="s">
        <v>393</v>
      </c>
      <c r="B8" s="1405" t="str">
        <f>IF('Names of Bidder'!D9=0, "", 'Names of Bidder'!D9)</f>
        <v xml:space="preserve">…….. …….. …….. …….. …….. …….. </v>
      </c>
      <c r="C8" s="1405"/>
      <c r="D8" s="1405"/>
      <c r="E8" s="63" t="s">
        <v>396</v>
      </c>
      <c r="F8" s="2"/>
      <c r="G8" s="33"/>
      <c r="O8" s="357"/>
      <c r="P8" s="435"/>
      <c r="Q8" s="419"/>
      <c r="R8" s="419"/>
      <c r="Z8" s="441" t="str">
        <f>IF('Names of Bidder'!D7=1,'Names of Bidder'!D9&amp;" &amp; "&amp;'Names of Bidder'!D14,IF('Names of Bidder'!D7="2 or More",'Names of Bidder'!D9&amp;" , "&amp;'Names of Bidder'!D14&amp;" &amp; "&amp;'Names of Bidder'!D19,""))</f>
        <v xml:space="preserve">…….. …….. …….. …….. …….. ……..  ,  &amp; …….. …….. …….. …….. …….. …….. </v>
      </c>
    </row>
    <row r="9" spans="1:27" ht="18" customHeight="1">
      <c r="A9" s="70" t="s">
        <v>395</v>
      </c>
      <c r="B9" s="1405" t="str">
        <f>IF('Names of Bidder'!D10=0, "", 'Names of Bidder'!D10)</f>
        <v xml:space="preserve">…….. …….. …….. …….. …….. …….. </v>
      </c>
      <c r="C9" s="1405"/>
      <c r="D9" s="1405"/>
      <c r="E9" s="63" t="s">
        <v>397</v>
      </c>
      <c r="F9" s="2"/>
      <c r="G9" s="33"/>
      <c r="O9" s="357"/>
      <c r="P9" s="435"/>
      <c r="Q9" s="419"/>
      <c r="R9" s="419"/>
    </row>
    <row r="10" spans="1:27" ht="18" customHeight="1">
      <c r="A10" s="389"/>
      <c r="B10" s="1406" t="str">
        <f>IF('Names of Bidder'!D11=0, "", 'Names of Bidder'!D11)</f>
        <v xml:space="preserve">…….. …….. …….. …….. …….. …….. </v>
      </c>
      <c r="C10" s="1406"/>
      <c r="D10" s="1406"/>
      <c r="E10" s="390" t="s">
        <v>281</v>
      </c>
      <c r="G10" s="391"/>
      <c r="O10" s="436"/>
      <c r="P10" s="437"/>
      <c r="Q10" s="358"/>
      <c r="R10" s="420"/>
    </row>
    <row r="11" spans="1:27" ht="18" customHeight="1">
      <c r="A11" s="389"/>
      <c r="B11" s="1406" t="str">
        <f>IF('Names of Bidder'!D12=0, "", 'Names of Bidder'!D12)</f>
        <v xml:space="preserve">…….. …….. …….. …….. …….. …….. </v>
      </c>
      <c r="C11" s="1406"/>
      <c r="D11" s="1406"/>
      <c r="E11" s="390" t="s">
        <v>398</v>
      </c>
      <c r="G11" s="391"/>
      <c r="W11" s="1389"/>
      <c r="X11" s="1389"/>
    </row>
    <row r="12" spans="1:27" ht="14.1" customHeight="1">
      <c r="A12" s="392"/>
      <c r="B12" s="392"/>
      <c r="C12" s="392"/>
      <c r="D12" s="392"/>
      <c r="E12" s="113"/>
      <c r="F12" s="34"/>
      <c r="G12" s="34"/>
      <c r="Y12" s="421"/>
    </row>
    <row r="13" spans="1:27" ht="40.5" customHeight="1">
      <c r="A13" s="1403" t="s">
        <v>376</v>
      </c>
      <c r="B13" s="1403"/>
      <c r="C13" s="1403"/>
      <c r="D13" s="1403"/>
      <c r="E13" s="1403"/>
      <c r="F13" s="1403"/>
      <c r="G13" s="1403"/>
      <c r="H13" s="472"/>
      <c r="I13" s="286"/>
      <c r="J13" s="287"/>
      <c r="K13" s="287"/>
      <c r="L13" s="287"/>
      <c r="M13" s="287"/>
      <c r="Q13" s="361"/>
      <c r="U13" s="513" t="s">
        <v>420</v>
      </c>
      <c r="Y13" s="421"/>
    </row>
    <row r="14" spans="1:27" ht="14.1" customHeight="1">
      <c r="E14" s="8"/>
      <c r="F14" s="8"/>
      <c r="G14" s="9" t="s">
        <v>274</v>
      </c>
      <c r="P14" s="1391"/>
      <c r="Q14" s="1391"/>
      <c r="S14" s="1395"/>
      <c r="T14" s="1395"/>
      <c r="U14" s="513" t="s">
        <v>71</v>
      </c>
      <c r="W14" s="1389"/>
      <c r="X14" s="1389"/>
    </row>
    <row r="15" spans="1:27" ht="66" customHeight="1">
      <c r="A15" s="6" t="s">
        <v>361</v>
      </c>
      <c r="B15" s="6" t="s">
        <v>391</v>
      </c>
      <c r="C15" s="10" t="s">
        <v>353</v>
      </c>
      <c r="D15" s="10" t="s">
        <v>362</v>
      </c>
      <c r="E15" s="6" t="s">
        <v>363</v>
      </c>
      <c r="F15" s="6" t="s">
        <v>364</v>
      </c>
      <c r="G15" s="6" t="s">
        <v>399</v>
      </c>
      <c r="P15" s="396"/>
      <c r="Q15" s="396"/>
      <c r="S15" s="396"/>
      <c r="T15" s="396"/>
    </row>
    <row r="16" spans="1:27" ht="18" customHeight="1">
      <c r="A16" s="10">
        <v>1</v>
      </c>
      <c r="B16" s="10">
        <v>2</v>
      </c>
      <c r="C16" s="10">
        <v>3</v>
      </c>
      <c r="D16" s="10">
        <v>4</v>
      </c>
      <c r="E16" s="10">
        <v>5</v>
      </c>
      <c r="F16" s="10" t="s">
        <v>401</v>
      </c>
      <c r="G16" s="10">
        <v>7</v>
      </c>
      <c r="P16" s="206"/>
      <c r="Q16" s="206"/>
      <c r="S16" s="206"/>
      <c r="T16" s="206"/>
    </row>
    <row r="17" spans="1:10" s="574" customFormat="1" ht="66.75" customHeight="1">
      <c r="A17" s="573">
        <f>'Sch-1'!A18</f>
        <v>0</v>
      </c>
      <c r="B17" s="573">
        <f>'Sch-1'!J18</f>
        <v>0</v>
      </c>
      <c r="C17" s="573"/>
      <c r="D17" s="573"/>
      <c r="E17" s="675"/>
      <c r="F17" s="394"/>
      <c r="G17" s="676"/>
    </row>
    <row r="18" spans="1:10" s="574" customFormat="1" ht="18.75" customHeight="1">
      <c r="A18" s="573" t="e">
        <f>'Sch-1'!#REF!</f>
        <v>#REF!</v>
      </c>
      <c r="B18" s="573" t="e">
        <f>'Sch-1'!#REF!</f>
        <v>#REF!</v>
      </c>
      <c r="C18" s="573"/>
      <c r="D18" s="573"/>
      <c r="E18" s="675"/>
      <c r="F18" s="394"/>
      <c r="G18" s="676"/>
    </row>
    <row r="19" spans="1:10" s="574" customFormat="1" ht="15.75" customHeight="1">
      <c r="A19" s="573">
        <f>'Sch-1'!A18</f>
        <v>0</v>
      </c>
      <c r="B19" s="573">
        <f>'Sch-1'!J18</f>
        <v>0</v>
      </c>
      <c r="C19" s="573"/>
      <c r="D19" s="573"/>
      <c r="E19" s="675"/>
      <c r="F19" s="394"/>
      <c r="G19" s="676"/>
      <c r="J19" s="674"/>
    </row>
    <row r="20" spans="1:10" s="574" customFormat="1" ht="15.75" customHeight="1">
      <c r="A20" s="573" t="e">
        <f>'Sch-1'!#REF!</f>
        <v>#REF!</v>
      </c>
      <c r="B20" s="573" t="e">
        <f>'Sch-1'!#REF!</f>
        <v>#REF!</v>
      </c>
      <c r="C20" s="573" t="e">
        <f>'Sch-1'!#REF!</f>
        <v>#REF!</v>
      </c>
      <c r="D20" s="573" t="e">
        <f>'Sch-1'!#REF!</f>
        <v>#REF!</v>
      </c>
      <c r="E20" s="675" t="e">
        <f>'Sch-1'!#REF!</f>
        <v>#REF!</v>
      </c>
      <c r="F20" s="394" t="e">
        <f>IF(E20=0, "Included",IF(ISERROR(D20*E20), E20, D20*E20))</f>
        <v>#REF!</v>
      </c>
      <c r="G20" s="676" t="e">
        <f>'Sch-1'!#REF!</f>
        <v>#REF!</v>
      </c>
    </row>
    <row r="21" spans="1:10" s="574" customFormat="1" ht="15.75" customHeight="1">
      <c r="A21" s="573" t="e">
        <f>'Sch-1'!#REF!</f>
        <v>#REF!</v>
      </c>
      <c r="B21" s="573" t="e">
        <f>'Sch-1'!#REF!</f>
        <v>#REF!</v>
      </c>
      <c r="C21" s="573" t="e">
        <f>'Sch-1'!#REF!</f>
        <v>#REF!</v>
      </c>
      <c r="D21" s="573" t="e">
        <f>'Sch-1'!#REF!</f>
        <v>#REF!</v>
      </c>
      <c r="E21" s="675" t="e">
        <f>'Sch-1'!#REF!</f>
        <v>#REF!</v>
      </c>
      <c r="F21" s="394" t="e">
        <f>IF(E21=0, "Included",IF(ISERROR(D21*E21), E21, D21*E21))</f>
        <v>#REF!</v>
      </c>
      <c r="G21" s="676" t="e">
        <f>'Sch-1'!#REF!</f>
        <v>#REF!</v>
      </c>
    </row>
    <row r="22" spans="1:10" s="574" customFormat="1" ht="15.75" customHeight="1">
      <c r="A22" s="573"/>
      <c r="B22" s="573"/>
      <c r="C22" s="573"/>
      <c r="D22" s="573"/>
      <c r="E22" s="675"/>
      <c r="F22" s="394"/>
      <c r="G22" s="676"/>
    </row>
    <row r="23" spans="1:10" s="574" customFormat="1" ht="15.75" customHeight="1">
      <c r="A23" s="573" t="e">
        <f>'Sch-1'!#REF!</f>
        <v>#REF!</v>
      </c>
      <c r="B23" s="573" t="e">
        <f>'Sch-1'!#REF!</f>
        <v>#REF!</v>
      </c>
      <c r="C23" s="573"/>
      <c r="D23" s="573"/>
      <c r="E23" s="675"/>
      <c r="F23" s="394"/>
      <c r="G23" s="676"/>
    </row>
    <row r="24" spans="1:10" s="574" customFormat="1" ht="15.75" customHeight="1">
      <c r="A24" s="573" t="e">
        <f>'Sch-1'!#REF!</f>
        <v>#REF!</v>
      </c>
      <c r="B24" s="573" t="e">
        <f>'Sch-1'!#REF!</f>
        <v>#REF!</v>
      </c>
      <c r="C24" s="573" t="e">
        <f>'Sch-1'!#REF!</f>
        <v>#REF!</v>
      </c>
      <c r="D24" s="573" t="e">
        <f>'Sch-1'!#REF!</f>
        <v>#REF!</v>
      </c>
      <c r="E24" s="675" t="e">
        <f>'Sch-1'!#REF!</f>
        <v>#REF!</v>
      </c>
      <c r="F24" s="394" t="e">
        <f>IF(E24=0, "Included",IF(ISERROR(D24*E24), E24, D24*E24))</f>
        <v>#REF!</v>
      </c>
      <c r="G24" s="676" t="e">
        <f>'Sch-1'!#REF!</f>
        <v>#REF!</v>
      </c>
    </row>
    <row r="25" spans="1:10" s="574" customFormat="1" ht="15.75" customHeight="1">
      <c r="A25" s="573" t="e">
        <f>'Sch-1'!#REF!</f>
        <v>#REF!</v>
      </c>
      <c r="B25" s="573" t="e">
        <f>'Sch-1'!#REF!</f>
        <v>#REF!</v>
      </c>
      <c r="C25" s="573" t="e">
        <f>'Sch-1'!#REF!</f>
        <v>#REF!</v>
      </c>
      <c r="D25" s="573" t="e">
        <f>'Sch-1'!#REF!</f>
        <v>#REF!</v>
      </c>
      <c r="E25" s="675" t="e">
        <f>'Sch-1'!#REF!</f>
        <v>#REF!</v>
      </c>
      <c r="F25" s="394" t="e">
        <f>IF(E25=0, "Included",IF(ISERROR(D25*E25), E25, D25*E25))</f>
        <v>#REF!</v>
      </c>
      <c r="G25" s="676" t="e">
        <f>'Sch-1'!#REF!</f>
        <v>#REF!</v>
      </c>
    </row>
    <row r="26" spans="1:10" s="574" customFormat="1" ht="15.75" customHeight="1">
      <c r="A26" s="573"/>
      <c r="B26" s="573"/>
      <c r="C26" s="573"/>
      <c r="D26" s="573"/>
      <c r="E26" s="675"/>
      <c r="F26" s="394"/>
      <c r="G26" s="676"/>
    </row>
    <row r="27" spans="1:10" s="574" customFormat="1" ht="15.75" customHeight="1">
      <c r="A27" s="573" t="e">
        <f>'Sch-1'!#REF!</f>
        <v>#REF!</v>
      </c>
      <c r="B27" s="573" t="e">
        <f>'Sch-1'!#REF!</f>
        <v>#REF!</v>
      </c>
      <c r="C27" s="573"/>
      <c r="D27" s="573"/>
      <c r="E27" s="675"/>
      <c r="F27" s="394"/>
      <c r="G27" s="676"/>
    </row>
    <row r="28" spans="1:10" s="574" customFormat="1" ht="15.75" customHeight="1">
      <c r="A28" s="573" t="e">
        <f>'Sch-1'!#REF!</f>
        <v>#REF!</v>
      </c>
      <c r="B28" s="573" t="e">
        <f>'Sch-1'!#REF!</f>
        <v>#REF!</v>
      </c>
      <c r="C28" s="573" t="e">
        <f>'Sch-1'!#REF!</f>
        <v>#REF!</v>
      </c>
      <c r="D28" s="573" t="e">
        <f>'Sch-1'!#REF!</f>
        <v>#REF!</v>
      </c>
      <c r="E28" s="675" t="e">
        <f>'Sch-1'!#REF!</f>
        <v>#REF!</v>
      </c>
      <c r="F28" s="394" t="e">
        <f>IF(E28=0, "Included",IF(ISERROR(D28*E28), E28, D28*E28))</f>
        <v>#REF!</v>
      </c>
      <c r="G28" s="676" t="e">
        <f>'Sch-1'!#REF!</f>
        <v>#REF!</v>
      </c>
    </row>
    <row r="29" spans="1:10" s="574" customFormat="1" ht="15.75" customHeight="1">
      <c r="A29" s="573" t="e">
        <f>'Sch-1'!#REF!</f>
        <v>#REF!</v>
      </c>
      <c r="B29" s="573" t="e">
        <f>'Sch-1'!#REF!</f>
        <v>#REF!</v>
      </c>
      <c r="C29" s="573" t="e">
        <f>'Sch-1'!#REF!</f>
        <v>#REF!</v>
      </c>
      <c r="D29" s="573" t="e">
        <f>'Sch-1'!#REF!</f>
        <v>#REF!</v>
      </c>
      <c r="E29" s="675" t="e">
        <f>'Sch-1'!#REF!</f>
        <v>#REF!</v>
      </c>
      <c r="F29" s="394" t="e">
        <f>IF(E29=0, "Included",IF(ISERROR(D29*E29), E29, D29*E29))</f>
        <v>#REF!</v>
      </c>
      <c r="G29" s="676" t="e">
        <f>'Sch-1'!#REF!</f>
        <v>#REF!</v>
      </c>
    </row>
    <row r="30" spans="1:10" s="574" customFormat="1" ht="15.75" customHeight="1">
      <c r="A30" s="573"/>
      <c r="B30" s="573"/>
      <c r="C30" s="573"/>
      <c r="D30" s="573"/>
      <c r="E30" s="675"/>
      <c r="F30" s="394"/>
      <c r="G30" s="676"/>
    </row>
    <row r="31" spans="1:10" s="574" customFormat="1" ht="15.75" customHeight="1">
      <c r="A31" s="573" t="e">
        <f>'Sch-1'!#REF!</f>
        <v>#REF!</v>
      </c>
      <c r="B31" s="573" t="e">
        <f>'Sch-1'!#REF!</f>
        <v>#REF!</v>
      </c>
      <c r="C31" s="573"/>
      <c r="D31" s="573"/>
      <c r="E31" s="675"/>
      <c r="F31" s="394"/>
      <c r="G31" s="676"/>
    </row>
    <row r="32" spans="1:10" s="574" customFormat="1" ht="15.75" customHeight="1">
      <c r="A32" s="573" t="e">
        <f>'Sch-1'!#REF!</f>
        <v>#REF!</v>
      </c>
      <c r="B32" s="573" t="e">
        <f>'Sch-1'!#REF!</f>
        <v>#REF!</v>
      </c>
      <c r="C32" s="573"/>
      <c r="D32" s="573"/>
      <c r="E32" s="675"/>
      <c r="F32" s="394"/>
      <c r="G32" s="676"/>
    </row>
    <row r="33" spans="1:7" s="574" customFormat="1" ht="15.75" customHeight="1">
      <c r="A33" s="573" t="e">
        <f>'Sch-1'!#REF!</f>
        <v>#REF!</v>
      </c>
      <c r="B33" s="573" t="e">
        <f>'Sch-1'!#REF!</f>
        <v>#REF!</v>
      </c>
      <c r="C33" s="573" t="e">
        <f>'Sch-1'!#REF!</f>
        <v>#REF!</v>
      </c>
      <c r="D33" s="573" t="e">
        <f>'Sch-1'!#REF!</f>
        <v>#REF!</v>
      </c>
      <c r="E33" s="675" t="e">
        <f>'Sch-1'!#REF!</f>
        <v>#REF!</v>
      </c>
      <c r="F33" s="394" t="e">
        <f t="shared" ref="F33:F68" si="0">IF(E33=0, "Included",IF(ISERROR(D33*E33), E33, D33*E33))</f>
        <v>#REF!</v>
      </c>
      <c r="G33" s="676" t="e">
        <f>'Sch-1'!#REF!</f>
        <v>#REF!</v>
      </c>
    </row>
    <row r="34" spans="1:7" s="574" customFormat="1" ht="15.75" customHeight="1">
      <c r="A34" s="573" t="e">
        <f>'Sch-1'!#REF!</f>
        <v>#REF!</v>
      </c>
      <c r="B34" s="573" t="e">
        <f>'Sch-1'!#REF!</f>
        <v>#REF!</v>
      </c>
      <c r="C34" s="573" t="e">
        <f>'Sch-1'!#REF!</f>
        <v>#REF!</v>
      </c>
      <c r="D34" s="573" t="e">
        <f>'Sch-1'!#REF!</f>
        <v>#REF!</v>
      </c>
      <c r="E34" s="675" t="e">
        <f>'Sch-1'!#REF!</f>
        <v>#REF!</v>
      </c>
      <c r="F34" s="394" t="e">
        <f t="shared" si="0"/>
        <v>#REF!</v>
      </c>
      <c r="G34" s="676" t="e">
        <f>'Sch-1'!#REF!</f>
        <v>#REF!</v>
      </c>
    </row>
    <row r="35" spans="1:7" s="574" customFormat="1" ht="15.75" customHeight="1">
      <c r="A35" s="573"/>
      <c r="B35" s="573"/>
      <c r="C35" s="573"/>
      <c r="D35" s="573"/>
      <c r="E35" s="675"/>
      <c r="F35" s="394"/>
      <c r="G35" s="676"/>
    </row>
    <row r="36" spans="1:7" s="574" customFormat="1" ht="15.75" customHeight="1">
      <c r="A36" s="573" t="e">
        <f>'Sch-1'!#REF!</f>
        <v>#REF!</v>
      </c>
      <c r="B36" s="573" t="e">
        <f>'Sch-1'!#REF!</f>
        <v>#REF!</v>
      </c>
      <c r="C36" s="573"/>
      <c r="D36" s="573"/>
      <c r="E36" s="675"/>
      <c r="F36" s="394"/>
      <c r="G36" s="676"/>
    </row>
    <row r="37" spans="1:7" s="574" customFormat="1" ht="51" customHeight="1">
      <c r="A37" s="573" t="e">
        <f>'Sch-1'!#REF!</f>
        <v>#REF!</v>
      </c>
      <c r="B37" s="573" t="e">
        <f>'Sch-1'!#REF!</f>
        <v>#REF!</v>
      </c>
      <c r="C37" s="573" t="e">
        <f>'Sch-1'!#REF!</f>
        <v>#REF!</v>
      </c>
      <c r="D37" s="573" t="e">
        <f>'Sch-1'!#REF!</f>
        <v>#REF!</v>
      </c>
      <c r="E37" s="675" t="e">
        <f>'Sch-1'!#REF!</f>
        <v>#REF!</v>
      </c>
      <c r="F37" s="394" t="e">
        <f t="shared" si="0"/>
        <v>#REF!</v>
      </c>
      <c r="G37" s="676" t="e">
        <f>'Sch-1'!#REF!</f>
        <v>#REF!</v>
      </c>
    </row>
    <row r="38" spans="1:7" s="574" customFormat="1" ht="17.25" customHeight="1">
      <c r="A38" s="573" t="e">
        <f>'Sch-1'!#REF!</f>
        <v>#REF!</v>
      </c>
      <c r="B38" s="573" t="e">
        <f>'Sch-1'!#REF!</f>
        <v>#REF!</v>
      </c>
      <c r="C38" s="573" t="e">
        <f>'Sch-1'!#REF!</f>
        <v>#REF!</v>
      </c>
      <c r="D38" s="573" t="e">
        <f>'Sch-1'!#REF!</f>
        <v>#REF!</v>
      </c>
      <c r="E38" s="675" t="e">
        <f>'Sch-1'!#REF!</f>
        <v>#REF!</v>
      </c>
      <c r="F38" s="394" t="e">
        <f t="shared" si="0"/>
        <v>#REF!</v>
      </c>
      <c r="G38" s="676" t="e">
        <f>'Sch-1'!#REF!</f>
        <v>#REF!</v>
      </c>
    </row>
    <row r="39" spans="1:7" s="574" customFormat="1" ht="15.75" customHeight="1">
      <c r="A39" s="573" t="e">
        <f>'Sch-1'!#REF!</f>
        <v>#REF!</v>
      </c>
      <c r="B39" s="573" t="e">
        <f>'Sch-1'!#REF!</f>
        <v>#REF!</v>
      </c>
      <c r="C39" s="573" t="e">
        <f>'Sch-1'!#REF!</f>
        <v>#REF!</v>
      </c>
      <c r="D39" s="573" t="e">
        <f>'Sch-1'!#REF!</f>
        <v>#REF!</v>
      </c>
      <c r="E39" s="675" t="e">
        <f>'Sch-1'!#REF!</f>
        <v>#REF!</v>
      </c>
      <c r="F39" s="394" t="e">
        <f t="shared" si="0"/>
        <v>#REF!</v>
      </c>
      <c r="G39" s="676" t="e">
        <f>'Sch-1'!#REF!</f>
        <v>#REF!</v>
      </c>
    </row>
    <row r="40" spans="1:7" s="574" customFormat="1" ht="15.75" customHeight="1">
      <c r="A40" s="573" t="e">
        <f>'Sch-1'!#REF!</f>
        <v>#REF!</v>
      </c>
      <c r="B40" s="573" t="e">
        <f>'Sch-1'!#REF!</f>
        <v>#REF!</v>
      </c>
      <c r="C40" s="573" t="e">
        <f>'Sch-1'!#REF!</f>
        <v>#REF!</v>
      </c>
      <c r="D40" s="573" t="e">
        <f>'Sch-1'!#REF!</f>
        <v>#REF!</v>
      </c>
      <c r="E40" s="675" t="e">
        <f>'Sch-1'!#REF!</f>
        <v>#REF!</v>
      </c>
      <c r="F40" s="394" t="e">
        <f t="shared" si="0"/>
        <v>#REF!</v>
      </c>
      <c r="G40" s="676" t="e">
        <f>'Sch-1'!#REF!</f>
        <v>#REF!</v>
      </c>
    </row>
    <row r="41" spans="1:7" s="574" customFormat="1" ht="15.75" customHeight="1">
      <c r="A41" s="573" t="e">
        <f>'Sch-1'!#REF!</f>
        <v>#REF!</v>
      </c>
      <c r="B41" s="573" t="e">
        <f>'Sch-1'!#REF!</f>
        <v>#REF!</v>
      </c>
      <c r="C41" s="573" t="e">
        <f>'Sch-1'!#REF!</f>
        <v>#REF!</v>
      </c>
      <c r="D41" s="573" t="e">
        <f>'Sch-1'!#REF!</f>
        <v>#REF!</v>
      </c>
      <c r="E41" s="675" t="e">
        <f>'Sch-1'!#REF!</f>
        <v>#REF!</v>
      </c>
      <c r="F41" s="394" t="e">
        <f t="shared" si="0"/>
        <v>#REF!</v>
      </c>
      <c r="G41" s="676" t="e">
        <f>'Sch-1'!#REF!</f>
        <v>#REF!</v>
      </c>
    </row>
    <row r="42" spans="1:7" s="574" customFormat="1" ht="18.75" customHeight="1">
      <c r="A42" s="573" t="e">
        <f>'Sch-1'!#REF!</f>
        <v>#REF!</v>
      </c>
      <c r="B42" s="573" t="e">
        <f>'Sch-1'!#REF!</f>
        <v>#REF!</v>
      </c>
      <c r="C42" s="573" t="e">
        <f>'Sch-1'!#REF!</f>
        <v>#REF!</v>
      </c>
      <c r="D42" s="573" t="e">
        <f>'Sch-1'!#REF!</f>
        <v>#REF!</v>
      </c>
      <c r="E42" s="675" t="e">
        <f>'Sch-1'!#REF!</f>
        <v>#REF!</v>
      </c>
      <c r="F42" s="394" t="e">
        <f t="shared" si="0"/>
        <v>#REF!</v>
      </c>
      <c r="G42" s="676" t="e">
        <f>'Sch-1'!#REF!</f>
        <v>#REF!</v>
      </c>
    </row>
    <row r="43" spans="1:7" s="574" customFormat="1">
      <c r="A43" s="573"/>
      <c r="B43" s="573"/>
      <c r="C43" s="573"/>
      <c r="D43" s="573"/>
      <c r="E43" s="675"/>
      <c r="F43" s="394"/>
      <c r="G43" s="676"/>
    </row>
    <row r="44" spans="1:7" s="574" customFormat="1" ht="17.25" customHeight="1">
      <c r="A44" s="573" t="e">
        <f>'Sch-1'!#REF!</f>
        <v>#REF!</v>
      </c>
      <c r="B44" s="573" t="e">
        <f>'Sch-1'!#REF!</f>
        <v>#REF!</v>
      </c>
      <c r="C44" s="573"/>
      <c r="D44" s="573"/>
      <c r="E44" s="675"/>
      <c r="F44" s="394"/>
      <c r="G44" s="676"/>
    </row>
    <row r="45" spans="1:7" s="574" customFormat="1" ht="17.25" customHeight="1">
      <c r="A45" s="573" t="e">
        <f>'Sch-1'!#REF!</f>
        <v>#REF!</v>
      </c>
      <c r="B45" s="573" t="e">
        <f>'Sch-1'!#REF!</f>
        <v>#REF!</v>
      </c>
      <c r="C45" s="573" t="e">
        <f>'Sch-1'!#REF!</f>
        <v>#REF!</v>
      </c>
      <c r="D45" s="573" t="e">
        <f>'Sch-1'!#REF!</f>
        <v>#REF!</v>
      </c>
      <c r="E45" s="675" t="e">
        <f>'Sch-1'!#REF!</f>
        <v>#REF!</v>
      </c>
      <c r="F45" s="394" t="e">
        <f t="shared" si="0"/>
        <v>#REF!</v>
      </c>
      <c r="G45" s="676" t="e">
        <f>'Sch-1'!#REF!</f>
        <v>#REF!</v>
      </c>
    </row>
    <row r="46" spans="1:7" s="574" customFormat="1" ht="17.25" customHeight="1">
      <c r="A46" s="573"/>
      <c r="B46" s="573"/>
      <c r="C46" s="573"/>
      <c r="D46" s="573"/>
      <c r="E46" s="675"/>
      <c r="F46" s="394"/>
      <c r="G46" s="676"/>
    </row>
    <row r="47" spans="1:7" s="577" customFormat="1">
      <c r="A47" s="573" t="e">
        <f>'Sch-1'!#REF!</f>
        <v>#REF!</v>
      </c>
      <c r="B47" s="573" t="e">
        <f>'Sch-1'!#REF!</f>
        <v>#REF!</v>
      </c>
      <c r="C47" s="573"/>
      <c r="D47" s="573"/>
      <c r="E47" s="675"/>
      <c r="F47" s="394"/>
      <c r="G47" s="676"/>
    </row>
    <row r="48" spans="1:7" s="577" customFormat="1">
      <c r="A48" s="573" t="e">
        <f>'Sch-1'!#REF!</f>
        <v>#REF!</v>
      </c>
      <c r="B48" s="573" t="e">
        <f>'Sch-1'!#REF!</f>
        <v>#REF!</v>
      </c>
      <c r="C48" s="573" t="e">
        <f>'Sch-1'!#REF!</f>
        <v>#REF!</v>
      </c>
      <c r="D48" s="573" t="e">
        <f>'Sch-1'!#REF!</f>
        <v>#REF!</v>
      </c>
      <c r="E48" s="675" t="e">
        <f>'Sch-1'!#REF!</f>
        <v>#REF!</v>
      </c>
      <c r="F48" s="394" t="e">
        <f t="shared" si="0"/>
        <v>#REF!</v>
      </c>
      <c r="G48" s="676" t="e">
        <f>'Sch-1'!#REF!</f>
        <v>#REF!</v>
      </c>
    </row>
    <row r="49" spans="1:7" s="577" customFormat="1" ht="15" customHeight="1">
      <c r="A49" s="573" t="e">
        <f>'Sch-1'!#REF!</f>
        <v>#REF!</v>
      </c>
      <c r="B49" s="573" t="e">
        <f>'Sch-1'!#REF!</f>
        <v>#REF!</v>
      </c>
      <c r="C49" s="573" t="e">
        <f>'Sch-1'!#REF!</f>
        <v>#REF!</v>
      </c>
      <c r="D49" s="573" t="e">
        <f>'Sch-1'!#REF!</f>
        <v>#REF!</v>
      </c>
      <c r="E49" s="675" t="e">
        <f>'Sch-1'!#REF!</f>
        <v>#REF!</v>
      </c>
      <c r="F49" s="394" t="e">
        <f t="shared" si="0"/>
        <v>#REF!</v>
      </c>
      <c r="G49" s="676" t="e">
        <f>'Sch-1'!#REF!</f>
        <v>#REF!</v>
      </c>
    </row>
    <row r="50" spans="1:7" s="577" customFormat="1" ht="15" customHeight="1">
      <c r="A50" s="573" t="e">
        <f>'Sch-1'!#REF!</f>
        <v>#REF!</v>
      </c>
      <c r="B50" s="573" t="e">
        <f>'Sch-1'!#REF!</f>
        <v>#REF!</v>
      </c>
      <c r="C50" s="573" t="e">
        <f>'Sch-1'!#REF!</f>
        <v>#REF!</v>
      </c>
      <c r="D50" s="573" t="e">
        <f>'Sch-1'!#REF!</f>
        <v>#REF!</v>
      </c>
      <c r="E50" s="675" t="e">
        <f>'Sch-1'!#REF!</f>
        <v>#REF!</v>
      </c>
      <c r="F50" s="394" t="e">
        <f t="shared" si="0"/>
        <v>#REF!</v>
      </c>
      <c r="G50" s="676" t="e">
        <f>'Sch-1'!#REF!</f>
        <v>#REF!</v>
      </c>
    </row>
    <row r="51" spans="1:7" s="577" customFormat="1">
      <c r="A51" s="573" t="e">
        <f>'Sch-1'!#REF!</f>
        <v>#REF!</v>
      </c>
      <c r="B51" s="573" t="e">
        <f>'Sch-1'!#REF!</f>
        <v>#REF!</v>
      </c>
      <c r="C51" s="573" t="e">
        <f>'Sch-1'!#REF!</f>
        <v>#REF!</v>
      </c>
      <c r="D51" s="573" t="e">
        <f>'Sch-1'!#REF!</f>
        <v>#REF!</v>
      </c>
      <c r="E51" s="675" t="e">
        <f>'Sch-1'!#REF!</f>
        <v>#REF!</v>
      </c>
      <c r="F51" s="394" t="e">
        <f t="shared" si="0"/>
        <v>#REF!</v>
      </c>
      <c r="G51" s="676" t="e">
        <f>'Sch-1'!#REF!</f>
        <v>#REF!</v>
      </c>
    </row>
    <row r="52" spans="1:7" s="577" customFormat="1">
      <c r="A52" s="573"/>
      <c r="B52" s="573"/>
      <c r="C52" s="573"/>
      <c r="D52" s="573"/>
      <c r="E52" s="675"/>
      <c r="F52" s="394"/>
      <c r="G52" s="676"/>
    </row>
    <row r="53" spans="1:7" s="574" customFormat="1" ht="17.25" customHeight="1">
      <c r="A53" s="573" t="e">
        <f>'Sch-1'!#REF!</f>
        <v>#REF!</v>
      </c>
      <c r="B53" s="573" t="e">
        <f>'Sch-1'!#REF!</f>
        <v>#REF!</v>
      </c>
      <c r="C53" s="573"/>
      <c r="D53" s="573"/>
      <c r="E53" s="675"/>
      <c r="F53" s="394"/>
      <c r="G53" s="676"/>
    </row>
    <row r="54" spans="1:7" s="578" customFormat="1" ht="18">
      <c r="A54" s="573" t="e">
        <f>'Sch-1'!#REF!</f>
        <v>#REF!</v>
      </c>
      <c r="B54" s="573" t="e">
        <f>'Sch-1'!#REF!</f>
        <v>#REF!</v>
      </c>
      <c r="C54" s="573" t="e">
        <f>'Sch-1'!#REF!</f>
        <v>#REF!</v>
      </c>
      <c r="D54" s="573" t="e">
        <f>'Sch-1'!#REF!</f>
        <v>#REF!</v>
      </c>
      <c r="E54" s="675" t="e">
        <f>'Sch-1'!#REF!</f>
        <v>#REF!</v>
      </c>
      <c r="F54" s="394" t="e">
        <f t="shared" si="0"/>
        <v>#REF!</v>
      </c>
      <c r="G54" s="676" t="e">
        <f>'Sch-1'!#REF!</f>
        <v>#REF!</v>
      </c>
    </row>
    <row r="55" spans="1:7" s="574" customFormat="1">
      <c r="A55" s="573" t="e">
        <f>'Sch-1'!#REF!</f>
        <v>#REF!</v>
      </c>
      <c r="B55" s="573" t="e">
        <f>'Sch-1'!#REF!</f>
        <v>#REF!</v>
      </c>
      <c r="C55" s="573" t="e">
        <f>'Sch-1'!#REF!</f>
        <v>#REF!</v>
      </c>
      <c r="D55" s="573" t="e">
        <f>'Sch-1'!#REF!</f>
        <v>#REF!</v>
      </c>
      <c r="E55" s="675" t="e">
        <f>'Sch-1'!#REF!</f>
        <v>#REF!</v>
      </c>
      <c r="F55" s="394" t="e">
        <f t="shared" si="0"/>
        <v>#REF!</v>
      </c>
      <c r="G55" s="676" t="e">
        <f>'Sch-1'!#REF!</f>
        <v>#REF!</v>
      </c>
    </row>
    <row r="56" spans="1:7" s="574" customFormat="1" ht="18" customHeight="1">
      <c r="A56" s="573" t="e">
        <f>'Sch-1'!#REF!</f>
        <v>#REF!</v>
      </c>
      <c r="B56" s="573" t="e">
        <f>'Sch-1'!#REF!</f>
        <v>#REF!</v>
      </c>
      <c r="C56" s="573" t="e">
        <f>'Sch-1'!#REF!</f>
        <v>#REF!</v>
      </c>
      <c r="D56" s="573" t="e">
        <f>'Sch-1'!#REF!</f>
        <v>#REF!</v>
      </c>
      <c r="E56" s="675" t="e">
        <f>'Sch-1'!#REF!</f>
        <v>#REF!</v>
      </c>
      <c r="F56" s="394" t="e">
        <f t="shared" si="0"/>
        <v>#REF!</v>
      </c>
      <c r="G56" s="676" t="e">
        <f>'Sch-1'!#REF!</f>
        <v>#REF!</v>
      </c>
    </row>
    <row r="57" spans="1:7" s="574" customFormat="1" ht="18.75" customHeight="1">
      <c r="A57" s="573" t="e">
        <f>'Sch-1'!#REF!</f>
        <v>#REF!</v>
      </c>
      <c r="B57" s="573" t="e">
        <f>'Sch-1'!#REF!</f>
        <v>#REF!</v>
      </c>
      <c r="C57" s="573"/>
      <c r="D57" s="573"/>
      <c r="E57" s="675"/>
      <c r="F57" s="394"/>
      <c r="G57" s="676"/>
    </row>
    <row r="58" spans="1:7" s="574" customFormat="1" ht="18.75" customHeight="1">
      <c r="A58" s="573" t="e">
        <f>'Sch-1'!#REF!</f>
        <v>#REF!</v>
      </c>
      <c r="B58" s="573" t="e">
        <f>'Sch-1'!#REF!</f>
        <v>#REF!</v>
      </c>
      <c r="C58" s="573" t="e">
        <f>'Sch-1'!#REF!</f>
        <v>#REF!</v>
      </c>
      <c r="D58" s="573" t="e">
        <f>'Sch-1'!#REF!</f>
        <v>#REF!</v>
      </c>
      <c r="E58" s="675" t="e">
        <f>'Sch-1'!#REF!</f>
        <v>#REF!</v>
      </c>
      <c r="F58" s="394" t="e">
        <f t="shared" si="0"/>
        <v>#REF!</v>
      </c>
      <c r="G58" s="676" t="e">
        <f>'Sch-1'!#REF!</f>
        <v>#REF!</v>
      </c>
    </row>
    <row r="59" spans="1:7" s="578" customFormat="1" ht="18.75" customHeight="1">
      <c r="A59" s="573" t="e">
        <f>'Sch-1'!#REF!</f>
        <v>#REF!</v>
      </c>
      <c r="B59" s="573" t="e">
        <f>'Sch-1'!#REF!</f>
        <v>#REF!</v>
      </c>
      <c r="C59" s="573" t="e">
        <f>'Sch-1'!#REF!</f>
        <v>#REF!</v>
      </c>
      <c r="D59" s="573" t="e">
        <f>'Sch-1'!#REF!</f>
        <v>#REF!</v>
      </c>
      <c r="E59" s="675" t="e">
        <f>'Sch-1'!#REF!</f>
        <v>#REF!</v>
      </c>
      <c r="F59" s="394" t="e">
        <f t="shared" si="0"/>
        <v>#REF!</v>
      </c>
      <c r="G59" s="676" t="e">
        <f>'Sch-1'!#REF!</f>
        <v>#REF!</v>
      </c>
    </row>
    <row r="60" spans="1:7" s="574" customFormat="1" ht="18.75" customHeight="1">
      <c r="A60" s="573" t="e">
        <f>'Sch-1'!#REF!</f>
        <v>#REF!</v>
      </c>
      <c r="B60" s="573" t="e">
        <f>'Sch-1'!#REF!</f>
        <v>#REF!</v>
      </c>
      <c r="C60" s="573" t="e">
        <f>'Sch-1'!#REF!</f>
        <v>#REF!</v>
      </c>
      <c r="D60" s="573" t="e">
        <f>'Sch-1'!#REF!</f>
        <v>#REF!</v>
      </c>
      <c r="E60" s="675" t="e">
        <f>'Sch-1'!#REF!</f>
        <v>#REF!</v>
      </c>
      <c r="F60" s="394" t="e">
        <f t="shared" si="0"/>
        <v>#REF!</v>
      </c>
      <c r="G60" s="676" t="e">
        <f>'Sch-1'!#REF!</f>
        <v>#REF!</v>
      </c>
    </row>
    <row r="61" spans="1:7" s="574" customFormat="1" ht="17.25" customHeight="1">
      <c r="A61" s="573" t="e">
        <f>'Sch-1'!#REF!</f>
        <v>#REF!</v>
      </c>
      <c r="B61" s="573" t="e">
        <f>'Sch-1'!#REF!</f>
        <v>#REF!</v>
      </c>
      <c r="C61" s="573" t="e">
        <f>'Sch-1'!#REF!</f>
        <v>#REF!</v>
      </c>
      <c r="D61" s="573" t="e">
        <f>'Sch-1'!#REF!</f>
        <v>#REF!</v>
      </c>
      <c r="E61" s="675" t="e">
        <f>'Sch-1'!#REF!</f>
        <v>#REF!</v>
      </c>
      <c r="F61" s="394" t="e">
        <f t="shared" si="0"/>
        <v>#REF!</v>
      </c>
      <c r="G61" s="676" t="e">
        <f>'Sch-1'!#REF!</f>
        <v>#REF!</v>
      </c>
    </row>
    <row r="62" spans="1:7" s="574" customFormat="1" ht="17.25" customHeight="1">
      <c r="A62" s="573" t="e">
        <f>'Sch-1'!#REF!</f>
        <v>#REF!</v>
      </c>
      <c r="B62" s="573" t="e">
        <f>'Sch-1'!#REF!</f>
        <v>#REF!</v>
      </c>
      <c r="C62" s="573" t="e">
        <f>'Sch-1'!#REF!</f>
        <v>#REF!</v>
      </c>
      <c r="D62" s="573" t="e">
        <f>'Sch-1'!#REF!</f>
        <v>#REF!</v>
      </c>
      <c r="E62" s="675" t="e">
        <f>'Sch-1'!#REF!</f>
        <v>#REF!</v>
      </c>
      <c r="F62" s="394" t="e">
        <f t="shared" si="0"/>
        <v>#REF!</v>
      </c>
      <c r="G62" s="676" t="e">
        <f>'Sch-1'!#REF!</f>
        <v>#REF!</v>
      </c>
    </row>
    <row r="63" spans="1:7" s="574" customFormat="1" ht="17.25" customHeight="1">
      <c r="A63" s="573"/>
      <c r="B63" s="573"/>
      <c r="C63" s="573"/>
      <c r="D63" s="573"/>
      <c r="E63" s="675"/>
      <c r="F63" s="394"/>
      <c r="G63" s="676"/>
    </row>
    <row r="64" spans="1:7" s="574" customFormat="1" ht="17.25" customHeight="1">
      <c r="A64" s="573"/>
      <c r="B64" s="573"/>
      <c r="C64" s="573"/>
      <c r="D64" s="573"/>
      <c r="E64" s="675"/>
      <c r="F64" s="394"/>
      <c r="G64" s="676"/>
    </row>
    <row r="65" spans="1:22" s="574" customFormat="1" ht="17.25" customHeight="1">
      <c r="A65" s="573" t="e">
        <f>'Sch-1'!#REF!</f>
        <v>#REF!</v>
      </c>
      <c r="B65" s="573" t="e">
        <f>'Sch-1'!#REF!</f>
        <v>#REF!</v>
      </c>
      <c r="C65" s="573"/>
      <c r="D65" s="573"/>
      <c r="E65" s="675"/>
      <c r="F65" s="394"/>
      <c r="G65" s="676"/>
    </row>
    <row r="66" spans="1:22" s="574" customFormat="1" ht="17.25" customHeight="1">
      <c r="A66" s="573"/>
      <c r="B66" s="573" t="e">
        <f>'Sch-1'!#REF!</f>
        <v>#REF!</v>
      </c>
      <c r="C66" s="573" t="e">
        <f>'Sch-1'!#REF!</f>
        <v>#REF!</v>
      </c>
      <c r="D66" s="573" t="e">
        <f>'Sch-1'!#REF!</f>
        <v>#REF!</v>
      </c>
      <c r="E66" s="675" t="e">
        <f>'Sch-1'!#REF!</f>
        <v>#REF!</v>
      </c>
      <c r="F66" s="394" t="e">
        <f t="shared" si="0"/>
        <v>#REF!</v>
      </c>
      <c r="G66" s="676" t="e">
        <f>'Sch-1'!#REF!</f>
        <v>#REF!</v>
      </c>
    </row>
    <row r="67" spans="1:22" s="574" customFormat="1" ht="17.25" customHeight="1">
      <c r="A67" s="573"/>
      <c r="B67" s="573" t="e">
        <f>'Sch-1'!#REF!</f>
        <v>#REF!</v>
      </c>
      <c r="C67" s="573"/>
      <c r="D67" s="573"/>
      <c r="E67" s="675"/>
      <c r="F67" s="394"/>
      <c r="G67" s="676"/>
    </row>
    <row r="68" spans="1:22" s="574" customFormat="1" ht="17.25" customHeight="1">
      <c r="A68" s="573"/>
      <c r="B68" s="573" t="e">
        <f>'Sch-1'!#REF!</f>
        <v>#REF!</v>
      </c>
      <c r="C68" s="573" t="e">
        <f>'Sch-1'!#REF!</f>
        <v>#REF!</v>
      </c>
      <c r="D68" s="573" t="e">
        <f>'Sch-1'!#REF!</f>
        <v>#REF!</v>
      </c>
      <c r="E68" s="675" t="e">
        <f>'Sch-1'!#REF!</f>
        <v>#REF!</v>
      </c>
      <c r="F68" s="394" t="e">
        <f t="shared" si="0"/>
        <v>#REF!</v>
      </c>
      <c r="G68" s="676" t="e">
        <f>'Sch-1'!#REF!</f>
        <v>#REF!</v>
      </c>
    </row>
    <row r="69" spans="1:22" s="574" customFormat="1" ht="17.25" customHeight="1">
      <c r="A69" s="573"/>
      <c r="B69" s="573" t="e">
        <f>'Sch-1'!#REF!</f>
        <v>#REF!</v>
      </c>
      <c r="C69" s="573" t="e">
        <f>'Sch-1'!#REF!</f>
        <v>#REF!</v>
      </c>
      <c r="D69" s="573" t="e">
        <f>'Sch-1'!#REF!</f>
        <v>#REF!</v>
      </c>
      <c r="E69" s="675" t="e">
        <f>'Sch-1'!#REF!</f>
        <v>#REF!</v>
      </c>
      <c r="F69" s="394" t="e">
        <f>IF(E69=0, "Included",IF(ISERROR(D69*E69), E69, D69*E69))</f>
        <v>#REF!</v>
      </c>
      <c r="G69" s="676" t="e">
        <f>'Sch-1'!#REF!</f>
        <v>#REF!</v>
      </c>
    </row>
    <row r="70" spans="1:22" s="574" customFormat="1" ht="18" customHeight="1">
      <c r="A70" s="573"/>
      <c r="B70" s="573"/>
      <c r="C70" s="573"/>
      <c r="D70" s="573"/>
      <c r="E70" s="675"/>
      <c r="F70" s="394"/>
      <c r="G70" s="676"/>
    </row>
    <row r="71" spans="1:22" s="574" customFormat="1" ht="18" customHeight="1">
      <c r="A71" s="579"/>
      <c r="B71" s="492" t="s">
        <v>464</v>
      </c>
      <c r="C71" s="580"/>
      <c r="D71" s="581"/>
      <c r="E71" s="575"/>
      <c r="F71" s="394">
        <f>SUMIF(G18:G70,"Direct",F18:F70)</f>
        <v>0</v>
      </c>
      <c r="G71" s="582" t="s">
        <v>420</v>
      </c>
    </row>
    <row r="72" spans="1:22" s="574" customFormat="1" ht="18" customHeight="1">
      <c r="A72" s="579"/>
      <c r="B72" s="492" t="s">
        <v>465</v>
      </c>
      <c r="C72" s="580"/>
      <c r="D72" s="581"/>
      <c r="E72" s="575"/>
      <c r="F72" s="394">
        <f>SUMIF(G18:G70,"Bought-Out",F18:F70)</f>
        <v>0</v>
      </c>
      <c r="G72" s="582"/>
    </row>
    <row r="73" spans="1:22" ht="44.1" customHeight="1">
      <c r="A73" s="491"/>
      <c r="B73" s="492" t="s">
        <v>463</v>
      </c>
      <c r="C73" s="493"/>
      <c r="D73" s="494"/>
      <c r="E73" s="490"/>
      <c r="F73" s="490">
        <f>F71+F72</f>
        <v>0</v>
      </c>
      <c r="G73" s="495"/>
      <c r="I73" s="473"/>
      <c r="P73" s="426"/>
      <c r="Q73" s="425"/>
      <c r="S73" s="426"/>
      <c r="T73" s="425"/>
      <c r="V73" s="427"/>
    </row>
    <row r="74" spans="1:22" ht="26.1" customHeight="1">
      <c r="A74" s="395"/>
      <c r="B74" s="1404" t="s">
        <v>466</v>
      </c>
      <c r="C74" s="1404"/>
      <c r="D74" s="1404"/>
      <c r="E74" s="110"/>
      <c r="F74" s="110" t="e">
        <f>'Sch-7 Dis'!F19</f>
        <v>#REF!</v>
      </c>
      <c r="G74" s="11"/>
      <c r="I74" s="288"/>
      <c r="J74" s="210"/>
      <c r="K74" s="210"/>
      <c r="L74" s="210"/>
      <c r="M74" s="210"/>
      <c r="N74" s="1"/>
      <c r="O74" s="355"/>
      <c r="P74" s="94"/>
      <c r="Q74" s="425" t="e">
        <f>'Sch-7'!#REF!</f>
        <v>#REF!</v>
      </c>
      <c r="R74" s="361"/>
      <c r="S74" s="94"/>
      <c r="T74" s="425" t="e">
        <f>'Sch-7'!#REF!</f>
        <v>#REF!</v>
      </c>
      <c r="U74" s="355"/>
      <c r="V74" s="355"/>
    </row>
    <row r="75" spans="1:22" ht="26.1" customHeight="1">
      <c r="A75" s="496"/>
      <c r="B75" s="1398" t="s">
        <v>419</v>
      </c>
      <c r="C75" s="1398"/>
      <c r="D75" s="1398"/>
      <c r="E75" s="497"/>
      <c r="F75" s="497" t="e">
        <f>F73+F74</f>
        <v>#REF!</v>
      </c>
      <c r="G75" s="498"/>
      <c r="I75" s="288"/>
      <c r="J75" s="210"/>
      <c r="K75" s="210"/>
      <c r="L75" s="210"/>
      <c r="M75" s="210"/>
      <c r="N75" s="1"/>
      <c r="O75" s="355"/>
      <c r="P75" s="94"/>
      <c r="Q75" s="429" t="e">
        <f>SUM(#REF!,Q74)</f>
        <v>#REF!</v>
      </c>
      <c r="R75" s="408"/>
      <c r="S75" s="206"/>
      <c r="T75" s="429" t="e">
        <f>#REF!+T74</f>
        <v>#REF!</v>
      </c>
      <c r="U75" s="355"/>
      <c r="V75" s="430"/>
    </row>
    <row r="76" spans="1:22" ht="16.5" customHeight="1">
      <c r="A76" s="1399"/>
      <c r="B76" s="1399"/>
      <c r="C76" s="1399"/>
      <c r="D76" s="1399"/>
      <c r="E76" s="1399"/>
      <c r="F76" s="1399"/>
      <c r="G76" s="1399"/>
      <c r="P76" s="432" t="s">
        <v>260</v>
      </c>
      <c r="Q76" s="431" t="e">
        <f>F75-Q75</f>
        <v>#REF!</v>
      </c>
      <c r="S76" s="432" t="s">
        <v>276</v>
      </c>
      <c r="T76" s="431" t="e">
        <f>Q75-T75</f>
        <v>#REF!</v>
      </c>
    </row>
    <row r="77" spans="1:22" ht="16.5" customHeight="1">
      <c r="B77" s="1400" t="str">
        <f>IF((18-COUNTA(G17:G70))&gt;0,"Do not leave Mode of Transaction Blank for any item. "&amp;(18-COUNTA(G17:G70))&amp;" item(s) is(are) left blank, if you leave it blank, the same shall be deemed to be 'Bought-out'", " ")</f>
        <v xml:space="preserve"> </v>
      </c>
      <c r="C77" s="1400"/>
      <c r="D77" s="1400"/>
      <c r="E77" s="1400"/>
      <c r="F77" s="1400"/>
      <c r="G77" s="1400"/>
      <c r="P77" s="411" t="s">
        <v>286</v>
      </c>
      <c r="Q77" s="411" t="e">
        <f>IF(#REF!&gt;0,#REF! &amp; " item(s) in Sch-1", "")</f>
        <v>#REF!</v>
      </c>
    </row>
    <row r="78" spans="1:22" ht="24" customHeight="1">
      <c r="A78" s="79"/>
      <c r="B78" s="1400"/>
      <c r="C78" s="1400"/>
      <c r="D78" s="1400"/>
      <c r="E78" s="1400"/>
      <c r="F78" s="1400"/>
      <c r="G78" s="1400"/>
    </row>
    <row r="79" spans="1:22" ht="117.75" customHeight="1">
      <c r="A79" s="80" t="s">
        <v>406</v>
      </c>
      <c r="B79" s="1401" t="s">
        <v>69</v>
      </c>
      <c r="C79" s="1401"/>
      <c r="D79" s="1401"/>
      <c r="E79" s="1401"/>
      <c r="F79" s="1401"/>
      <c r="G79" s="1401"/>
    </row>
    <row r="80" spans="1:22" ht="33.6" customHeight="1">
      <c r="A80" s="12"/>
      <c r="B80" s="3"/>
      <c r="C80" s="3"/>
      <c r="D80" s="7"/>
      <c r="E80" s="2"/>
      <c r="F80" s="2"/>
      <c r="G80" s="2"/>
    </row>
    <row r="81" spans="1:7" ht="33.6" customHeight="1">
      <c r="A81" s="35" t="s">
        <v>402</v>
      </c>
      <c r="B81" s="120" t="str">
        <f>'Names of Bidder'!D31&amp;"-"&amp; 'Names of Bidder'!E31&amp;"-" &amp;'Names of Bidder'!F31</f>
        <v>--</v>
      </c>
      <c r="C81" s="13"/>
      <c r="D81" s="36"/>
      <c r="E81" s="2"/>
      <c r="F81" s="2"/>
      <c r="G81" s="205"/>
    </row>
    <row r="82" spans="1:7" ht="33.6" customHeight="1">
      <c r="A82" s="35" t="s">
        <v>403</v>
      </c>
      <c r="B82" s="120" t="str">
        <f>IF('Names of Bidder'!D32=0, "", 'Names of Bidder'!D32)</f>
        <v/>
      </c>
      <c r="C82" s="2"/>
      <c r="D82" s="36" t="s">
        <v>404</v>
      </c>
      <c r="E82" s="205" t="str">
        <f>IF('Names of Bidder'!D24=0, "", 'Names of Bidder'!D24)</f>
        <v/>
      </c>
      <c r="F82" s="2"/>
      <c r="G82" s="205"/>
    </row>
    <row r="83" spans="1:7" ht="33.6" customHeight="1">
      <c r="A83" s="226"/>
      <c r="B83" s="225"/>
      <c r="C83" s="227"/>
      <c r="D83" s="36" t="s">
        <v>405</v>
      </c>
      <c r="E83" s="205" t="str">
        <f>IF('Names of Bidder'!D25=0, "", 'Names of Bidder'!D25)</f>
        <v/>
      </c>
      <c r="F83" s="227"/>
      <c r="G83" s="227"/>
    </row>
    <row r="84" spans="1:7" ht="33.6" customHeight="1">
      <c r="A84" s="226"/>
      <c r="B84" s="225"/>
      <c r="C84" s="227"/>
      <c r="D84" s="36"/>
      <c r="E84" s="258"/>
      <c r="F84" s="250"/>
      <c r="G84" s="250"/>
    </row>
    <row r="85" spans="1:7">
      <c r="A85" s="226"/>
      <c r="B85" s="226"/>
      <c r="C85" s="226"/>
      <c r="D85" s="226"/>
      <c r="E85" s="227"/>
      <c r="F85" s="227"/>
      <c r="G85" s="227"/>
    </row>
    <row r="86" spans="1:7">
      <c r="A86" s="226"/>
      <c r="B86" s="226"/>
      <c r="C86" s="226"/>
      <c r="D86" s="226"/>
      <c r="E86" s="227"/>
      <c r="F86" s="227"/>
      <c r="G86" s="227"/>
    </row>
    <row r="87" spans="1:7">
      <c r="A87" s="226"/>
      <c r="B87" s="226"/>
      <c r="C87" s="226"/>
      <c r="D87" s="226"/>
      <c r="E87" s="227"/>
      <c r="F87" s="227"/>
      <c r="G87" s="227"/>
    </row>
    <row r="88" spans="1:7">
      <c r="A88" s="226"/>
      <c r="B88" s="226"/>
      <c r="C88" s="226"/>
      <c r="D88" s="226"/>
      <c r="E88" s="227"/>
      <c r="F88" s="227"/>
      <c r="G88" s="227"/>
    </row>
    <row r="89" spans="1:7">
      <c r="A89" s="226"/>
      <c r="B89" s="226"/>
      <c r="C89" s="226"/>
      <c r="D89" s="226"/>
      <c r="E89" s="227"/>
      <c r="F89" s="227"/>
      <c r="G89" s="227"/>
    </row>
    <row r="90" spans="1:7">
      <c r="A90" s="226"/>
      <c r="B90" s="226"/>
      <c r="C90" s="226"/>
      <c r="D90" s="226"/>
      <c r="E90" s="227"/>
      <c r="F90" s="227"/>
      <c r="G90" s="227"/>
    </row>
    <row r="91" spans="1:7">
      <c r="A91" s="226"/>
      <c r="B91" s="226"/>
      <c r="C91" s="226"/>
      <c r="D91" s="226"/>
      <c r="E91" s="227"/>
      <c r="F91" s="227"/>
      <c r="G91" s="227"/>
    </row>
    <row r="92" spans="1:7">
      <c r="A92" s="226"/>
      <c r="B92" s="226"/>
      <c r="C92" s="226"/>
      <c r="D92" s="226"/>
      <c r="E92" s="227"/>
      <c r="F92" s="227"/>
      <c r="G92" s="227"/>
    </row>
    <row r="93" spans="1:7">
      <c r="A93" s="226"/>
      <c r="B93" s="226"/>
      <c r="C93" s="226"/>
      <c r="D93" s="226"/>
      <c r="E93" s="227"/>
      <c r="F93" s="227"/>
      <c r="G93" s="227"/>
    </row>
    <row r="94" spans="1:7">
      <c r="A94" s="226"/>
      <c r="B94" s="226"/>
      <c r="C94" s="226"/>
      <c r="D94" s="226"/>
      <c r="E94" s="227"/>
      <c r="F94" s="227"/>
      <c r="G94" s="227"/>
    </row>
    <row r="95" spans="1:7">
      <c r="A95" s="226"/>
      <c r="B95" s="226"/>
      <c r="C95" s="226"/>
      <c r="D95" s="226"/>
      <c r="E95" s="227"/>
      <c r="F95" s="227"/>
      <c r="G95" s="227"/>
    </row>
    <row r="96" spans="1:7">
      <c r="A96" s="226"/>
      <c r="B96" s="226"/>
      <c r="C96" s="226"/>
      <c r="D96" s="226"/>
      <c r="E96" s="227"/>
      <c r="F96" s="227"/>
      <c r="G96" s="227"/>
    </row>
    <row r="97" spans="1:27">
      <c r="A97" s="226"/>
      <c r="B97" s="226"/>
      <c r="C97" s="226"/>
      <c r="D97" s="226"/>
      <c r="E97" s="227"/>
      <c r="F97" s="227"/>
      <c r="G97" s="227"/>
    </row>
    <row r="98" spans="1:27">
      <c r="A98" s="226"/>
      <c r="B98" s="226"/>
      <c r="C98" s="226"/>
      <c r="D98" s="226"/>
      <c r="E98" s="227"/>
      <c r="F98" s="227"/>
      <c r="G98" s="227"/>
    </row>
    <row r="99" spans="1:27">
      <c r="A99" s="226"/>
      <c r="B99" s="226"/>
      <c r="C99" s="226"/>
      <c r="D99" s="226"/>
      <c r="E99" s="227"/>
      <c r="F99" s="227"/>
      <c r="G99" s="227"/>
    </row>
    <row r="100" spans="1:27">
      <c r="A100" s="226"/>
      <c r="B100" s="226"/>
      <c r="C100" s="226"/>
      <c r="D100" s="226"/>
      <c r="E100" s="227"/>
      <c r="F100" s="227"/>
      <c r="G100" s="227"/>
    </row>
    <row r="101" spans="1:27">
      <c r="A101" s="226"/>
      <c r="B101" s="226"/>
      <c r="C101" s="226"/>
      <c r="D101" s="226"/>
      <c r="E101" s="227"/>
      <c r="F101" s="227"/>
      <c r="G101" s="227"/>
    </row>
    <row r="102" spans="1:27">
      <c r="A102" s="226"/>
      <c r="B102" s="226"/>
      <c r="C102" s="226"/>
      <c r="D102" s="226"/>
      <c r="E102" s="227"/>
      <c r="F102" s="227"/>
      <c r="G102" s="227"/>
    </row>
    <row r="103" spans="1:27">
      <c r="A103" s="226"/>
      <c r="B103" s="226"/>
      <c r="C103" s="226"/>
      <c r="D103" s="226"/>
      <c r="E103" s="227"/>
      <c r="F103" s="227"/>
      <c r="G103" s="227"/>
    </row>
    <row r="104" spans="1:27">
      <c r="A104" s="226"/>
      <c r="B104" s="226"/>
      <c r="C104" s="226"/>
      <c r="D104" s="226"/>
      <c r="E104" s="227"/>
      <c r="F104" s="227"/>
      <c r="G104" s="227"/>
    </row>
    <row r="105" spans="1:27">
      <c r="A105" s="226"/>
      <c r="B105" s="226"/>
      <c r="C105" s="226"/>
      <c r="D105" s="226"/>
      <c r="E105" s="227"/>
      <c r="F105" s="227"/>
      <c r="G105" s="227"/>
    </row>
    <row r="106" spans="1:27">
      <c r="A106" s="226"/>
      <c r="B106" s="226"/>
      <c r="C106" s="226"/>
      <c r="D106" s="226"/>
      <c r="E106" s="227"/>
      <c r="F106" s="227"/>
      <c r="G106" s="227"/>
    </row>
    <row r="107" spans="1:27">
      <c r="A107" s="226"/>
      <c r="B107" s="226"/>
      <c r="C107" s="226"/>
      <c r="D107" s="226"/>
      <c r="E107" s="227"/>
      <c r="F107" s="227"/>
      <c r="G107" s="227"/>
    </row>
    <row r="108" spans="1:27">
      <c r="A108" s="226"/>
      <c r="B108" s="226"/>
      <c r="C108" s="226"/>
      <c r="D108" s="226"/>
      <c r="E108" s="227"/>
      <c r="F108" s="227"/>
      <c r="G108" s="227"/>
    </row>
    <row r="109" spans="1:27" ht="18" customHeight="1">
      <c r="A109" s="233"/>
      <c r="B109" s="224"/>
      <c r="C109" s="233"/>
      <c r="D109" s="233"/>
      <c r="E109" s="234"/>
      <c r="F109" s="234"/>
      <c r="G109" s="235"/>
      <c r="T109" s="357"/>
      <c r="AA109" s="413"/>
    </row>
    <row r="110" spans="1:27" ht="18" customHeight="1">
      <c r="A110" s="224"/>
      <c r="B110" s="224"/>
      <c r="C110" s="224"/>
      <c r="D110" s="224"/>
      <c r="E110" s="227"/>
      <c r="F110" s="227"/>
      <c r="G110" s="227"/>
      <c r="Q110" s="361"/>
      <c r="T110" s="357"/>
    </row>
    <row r="111" spans="1:27" ht="39.950000000000003" customHeight="1">
      <c r="A111" s="1402"/>
      <c r="B111" s="1402"/>
      <c r="C111" s="1402"/>
      <c r="D111" s="1402"/>
      <c r="E111" s="1402"/>
      <c r="F111" s="1402"/>
      <c r="G111" s="1402"/>
      <c r="O111" s="357"/>
      <c r="P111" s="358"/>
      <c r="Q111" s="358"/>
      <c r="R111" s="358"/>
      <c r="T111" s="357"/>
      <c r="U111" s="355"/>
      <c r="W111" s="1389"/>
      <c r="X111" s="1389"/>
    </row>
    <row r="112" spans="1:27" ht="21.95" customHeight="1">
      <c r="A112" s="1396"/>
      <c r="B112" s="1396"/>
      <c r="C112" s="1396"/>
      <c r="D112" s="1396"/>
      <c r="E112" s="1396"/>
      <c r="F112" s="1396"/>
      <c r="G112" s="1396"/>
      <c r="O112" s="357"/>
      <c r="P112" s="359"/>
      <c r="Q112" s="358"/>
      <c r="R112" s="358"/>
      <c r="T112" s="357"/>
      <c r="U112" s="355"/>
    </row>
    <row r="113" spans="1:41" ht="18" customHeight="1">
      <c r="A113" s="226"/>
      <c r="B113" s="226"/>
      <c r="C113" s="226"/>
      <c r="D113" s="226"/>
      <c r="E113" s="227"/>
      <c r="F113" s="227"/>
      <c r="G113" s="227"/>
      <c r="O113" s="357"/>
      <c r="P113" s="359"/>
      <c r="Q113" s="358"/>
      <c r="R113" s="358"/>
    </row>
    <row r="114" spans="1:41" ht="18" customHeight="1">
      <c r="A114" s="232"/>
      <c r="B114" s="236"/>
      <c r="C114" s="232"/>
      <c r="D114" s="232"/>
      <c r="E114" s="229"/>
      <c r="F114" s="227"/>
      <c r="G114" s="236"/>
      <c r="O114" s="357"/>
      <c r="P114" s="359"/>
      <c r="Q114" s="358"/>
      <c r="R114" s="358"/>
    </row>
    <row r="115" spans="1:41" ht="35.25" customHeight="1">
      <c r="A115" s="1397"/>
      <c r="B115" s="1397"/>
      <c r="C115" s="1397"/>
      <c r="D115" s="1397"/>
      <c r="E115" s="230"/>
      <c r="F115" s="227"/>
      <c r="G115" s="236"/>
      <c r="O115" s="434"/>
      <c r="P115" s="418"/>
      <c r="Q115" s="418"/>
      <c r="R115" s="418"/>
      <c r="W115" s="1389"/>
      <c r="X115" s="1389"/>
    </row>
    <row r="116" spans="1:41" ht="18" customHeight="1">
      <c r="A116" s="232"/>
      <c r="B116" s="1388"/>
      <c r="C116" s="1388"/>
      <c r="D116" s="1388"/>
      <c r="E116" s="230"/>
      <c r="F116" s="227"/>
      <c r="G116" s="236"/>
      <c r="O116" s="357"/>
      <c r="P116" s="435"/>
      <c r="Q116" s="419"/>
      <c r="R116" s="419"/>
    </row>
    <row r="117" spans="1:41" ht="18" customHeight="1">
      <c r="A117" s="232"/>
      <c r="B117" s="1388"/>
      <c r="C117" s="1388"/>
      <c r="D117" s="1388"/>
      <c r="E117" s="230"/>
      <c r="F117" s="227"/>
      <c r="G117" s="236"/>
      <c r="O117" s="357"/>
      <c r="P117" s="435"/>
      <c r="Q117" s="419"/>
      <c r="R117" s="419"/>
    </row>
    <row r="118" spans="1:41" ht="18" customHeight="1">
      <c r="A118" s="236"/>
      <c r="B118" s="1388"/>
      <c r="C118" s="1388"/>
      <c r="D118" s="1388"/>
      <c r="E118" s="230"/>
      <c r="F118" s="227"/>
      <c r="G118" s="236"/>
      <c r="O118" s="436"/>
      <c r="P118" s="440"/>
      <c r="Q118" s="433"/>
      <c r="R118" s="420"/>
    </row>
    <row r="119" spans="1:41" ht="18" customHeight="1">
      <c r="A119" s="236"/>
      <c r="B119" s="1388"/>
      <c r="C119" s="1388"/>
      <c r="D119" s="1388"/>
      <c r="E119" s="230"/>
      <c r="F119" s="227"/>
      <c r="G119" s="236"/>
      <c r="W119" s="1389"/>
      <c r="X119" s="1389"/>
    </row>
    <row r="120" spans="1:41" ht="18" customHeight="1">
      <c r="A120" s="236"/>
      <c r="B120" s="236"/>
      <c r="C120" s="236"/>
      <c r="D120" s="236"/>
      <c r="E120" s="232"/>
      <c r="F120" s="250"/>
      <c r="G120" s="250"/>
      <c r="Y120" s="421"/>
    </row>
    <row r="121" spans="1:41" ht="40.5" customHeight="1">
      <c r="A121" s="1390"/>
      <c r="B121" s="1390"/>
      <c r="C121" s="1390"/>
      <c r="D121" s="1390"/>
      <c r="E121" s="1390"/>
      <c r="F121" s="1390"/>
      <c r="G121" s="1390"/>
      <c r="H121" s="472"/>
      <c r="I121" s="286"/>
      <c r="J121" s="287"/>
      <c r="K121" s="287"/>
      <c r="L121" s="287"/>
      <c r="M121" s="287"/>
      <c r="Q121" s="361"/>
      <c r="Y121" s="421"/>
    </row>
    <row r="122" spans="1:41" ht="18" customHeight="1">
      <c r="A122" s="226"/>
      <c r="B122" s="226"/>
      <c r="C122" s="226"/>
      <c r="D122" s="226"/>
      <c r="E122" s="234"/>
      <c r="F122" s="234"/>
      <c r="G122" s="235"/>
      <c r="P122" s="1391"/>
      <c r="Q122" s="1391"/>
      <c r="S122" s="1395"/>
      <c r="T122" s="1395"/>
      <c r="W122" s="1389"/>
      <c r="X122" s="1389"/>
    </row>
    <row r="123" spans="1:41" ht="66" customHeight="1">
      <c r="A123" s="252"/>
      <c r="B123" s="252"/>
      <c r="C123" s="222"/>
      <c r="D123" s="222"/>
      <c r="E123" s="252"/>
      <c r="F123" s="252"/>
      <c r="G123" s="252"/>
      <c r="P123" s="396"/>
      <c r="Q123" s="396"/>
      <c r="S123" s="396"/>
      <c r="T123" s="396"/>
    </row>
    <row r="124" spans="1:41" ht="18" customHeight="1">
      <c r="A124" s="222"/>
      <c r="B124" s="222"/>
      <c r="C124" s="222"/>
      <c r="D124" s="222"/>
      <c r="E124" s="222"/>
      <c r="F124" s="222"/>
      <c r="G124" s="222"/>
      <c r="P124" s="206"/>
      <c r="Q124" s="206"/>
      <c r="S124" s="206"/>
      <c r="T124" s="206"/>
    </row>
    <row r="125" spans="1:41" s="393" customFormat="1" ht="18" customHeight="1">
      <c r="A125" s="242"/>
      <c r="B125" s="264"/>
      <c r="C125" s="239"/>
      <c r="D125" s="265"/>
      <c r="E125" s="266"/>
      <c r="F125" s="267"/>
      <c r="G125" s="227"/>
      <c r="H125" s="473"/>
      <c r="I125" s="288"/>
      <c r="J125" s="210"/>
      <c r="K125" s="210"/>
      <c r="L125" s="210"/>
      <c r="M125" s="210"/>
      <c r="N125" s="1"/>
      <c r="O125" s="355"/>
      <c r="P125" s="206"/>
      <c r="Q125" s="422"/>
      <c r="R125" s="361"/>
      <c r="S125" s="206"/>
      <c r="T125" s="422"/>
      <c r="U125" s="355"/>
      <c r="V125" s="355"/>
      <c r="W125" s="355"/>
      <c r="X125" s="355"/>
      <c r="Y125" s="355"/>
      <c r="Z125" s="355"/>
      <c r="AA125" s="355"/>
      <c r="AB125" s="201"/>
      <c r="AC125" s="201"/>
      <c r="AD125" s="201"/>
      <c r="AE125" s="201"/>
      <c r="AF125" s="201"/>
      <c r="AG125" s="201"/>
      <c r="AH125" s="201"/>
      <c r="AI125" s="201"/>
      <c r="AJ125" s="201"/>
      <c r="AK125" s="210"/>
      <c r="AL125" s="210"/>
      <c r="AM125" s="210"/>
      <c r="AN125" s="210"/>
      <c r="AO125" s="210"/>
    </row>
    <row r="126" spans="1:41" ht="111" customHeight="1">
      <c r="A126" s="243"/>
      <c r="B126" s="268"/>
      <c r="C126" s="239"/>
      <c r="D126" s="239"/>
      <c r="E126" s="269"/>
      <c r="F126" s="270"/>
      <c r="G126" s="271"/>
      <c r="P126" s="424"/>
      <c r="Q126" s="423"/>
      <c r="S126" s="424"/>
      <c r="T126" s="423"/>
      <c r="W126" s="1389"/>
      <c r="X126" s="1389"/>
    </row>
    <row r="127" spans="1:41" ht="21.95" customHeight="1">
      <c r="A127" s="243"/>
      <c r="B127" s="272"/>
      <c r="C127" s="239"/>
      <c r="D127" s="239"/>
      <c r="E127" s="273"/>
      <c r="F127" s="274"/>
      <c r="G127" s="227"/>
      <c r="P127" s="426"/>
      <c r="Q127" s="425"/>
      <c r="S127" s="426"/>
      <c r="T127" s="425"/>
    </row>
    <row r="128" spans="1:41" ht="21.95" customHeight="1">
      <c r="A128" s="241"/>
      <c r="B128" s="245"/>
      <c r="C128" s="239"/>
      <c r="D128" s="265"/>
      <c r="E128" s="266"/>
      <c r="F128" s="267"/>
      <c r="G128" s="227"/>
      <c r="P128" s="426"/>
      <c r="Q128" s="425"/>
      <c r="S128" s="426"/>
      <c r="T128" s="425"/>
      <c r="V128" s="427"/>
    </row>
    <row r="129" spans="1:24" ht="21.95" customHeight="1">
      <c r="A129" s="241"/>
      <c r="B129" s="245"/>
      <c r="C129" s="239"/>
      <c r="D129" s="265"/>
      <c r="E129" s="266"/>
      <c r="F129" s="267"/>
      <c r="G129" s="227"/>
      <c r="P129" s="426"/>
      <c r="Q129" s="425"/>
      <c r="S129" s="426"/>
      <c r="T129" s="425"/>
      <c r="V129" s="427"/>
      <c r="W129" s="411"/>
      <c r="X129" s="411"/>
    </row>
    <row r="130" spans="1:24">
      <c r="A130" s="243"/>
      <c r="B130" s="268"/>
      <c r="C130" s="239"/>
      <c r="D130" s="265"/>
      <c r="E130" s="266"/>
      <c r="F130" s="267"/>
      <c r="G130" s="227"/>
      <c r="P130" s="426"/>
      <c r="Q130" s="425"/>
      <c r="S130" s="426"/>
      <c r="T130" s="425"/>
      <c r="V130" s="427"/>
      <c r="W130" s="1392"/>
      <c r="X130" s="1392"/>
    </row>
    <row r="131" spans="1:24" ht="21.95" customHeight="1">
      <c r="A131" s="243"/>
      <c r="B131" s="272"/>
      <c r="C131" s="239"/>
      <c r="D131" s="265"/>
      <c r="E131" s="266"/>
      <c r="F131" s="267"/>
      <c r="G131" s="271"/>
      <c r="P131" s="426"/>
      <c r="Q131" s="425"/>
      <c r="S131" s="426"/>
      <c r="T131" s="425"/>
      <c r="V131" s="427"/>
    </row>
    <row r="132" spans="1:24" ht="21.95" customHeight="1">
      <c r="A132" s="243"/>
      <c r="B132" s="245"/>
      <c r="C132" s="239"/>
      <c r="D132" s="265"/>
      <c r="E132" s="266"/>
      <c r="F132" s="267"/>
      <c r="G132" s="227"/>
      <c r="P132" s="426"/>
      <c r="Q132" s="425"/>
      <c r="S132" s="426"/>
      <c r="T132" s="425"/>
      <c r="V132" s="427"/>
    </row>
    <row r="133" spans="1:24" ht="21.95" customHeight="1">
      <c r="A133" s="243"/>
      <c r="B133" s="245"/>
      <c r="C133" s="239"/>
      <c r="D133" s="265"/>
      <c r="E133" s="266"/>
      <c r="F133" s="267"/>
      <c r="G133" s="227"/>
      <c r="P133" s="426"/>
      <c r="Q133" s="425"/>
      <c r="S133" s="426"/>
      <c r="T133" s="425"/>
      <c r="V133" s="427"/>
    </row>
    <row r="134" spans="1:24">
      <c r="A134" s="243"/>
      <c r="B134" s="268"/>
      <c r="C134" s="239"/>
      <c r="D134" s="239"/>
      <c r="E134" s="266"/>
      <c r="F134" s="267"/>
      <c r="G134" s="271"/>
      <c r="P134" s="426"/>
      <c r="Q134" s="425"/>
      <c r="S134" s="426"/>
      <c r="T134" s="425"/>
      <c r="V134" s="427"/>
    </row>
    <row r="135" spans="1:24" ht="21.95" customHeight="1">
      <c r="A135" s="243"/>
      <c r="B135" s="272"/>
      <c r="C135" s="239"/>
      <c r="D135" s="239"/>
      <c r="E135" s="275"/>
      <c r="F135" s="267"/>
      <c r="G135" s="276"/>
      <c r="N135" s="438"/>
      <c r="P135" s="426"/>
      <c r="Q135" s="425"/>
      <c r="S135" s="426"/>
      <c r="T135" s="425"/>
      <c r="V135" s="427"/>
    </row>
    <row r="136" spans="1:24" ht="35.1" customHeight="1">
      <c r="A136" s="241"/>
      <c r="B136" s="277"/>
      <c r="C136" s="239"/>
      <c r="D136" s="265"/>
      <c r="E136" s="266"/>
      <c r="F136" s="267"/>
      <c r="G136" s="227"/>
      <c r="N136" s="439"/>
      <c r="P136" s="426"/>
      <c r="Q136" s="425"/>
      <c r="S136" s="426"/>
      <c r="T136" s="425"/>
      <c r="V136" s="427"/>
    </row>
    <row r="137" spans="1:24" ht="21.95" customHeight="1">
      <c r="A137" s="241"/>
      <c r="B137" s="278"/>
      <c r="C137" s="239"/>
      <c r="D137" s="265"/>
      <c r="E137" s="275"/>
      <c r="F137" s="267"/>
      <c r="G137" s="227"/>
      <c r="N137" s="439"/>
      <c r="P137" s="426"/>
      <c r="Q137" s="425"/>
      <c r="S137" s="426"/>
      <c r="T137" s="425"/>
      <c r="V137" s="427"/>
    </row>
    <row r="138" spans="1:24" ht="21.95" customHeight="1">
      <c r="A138" s="241"/>
      <c r="B138" s="278"/>
      <c r="C138" s="239"/>
      <c r="D138" s="265"/>
      <c r="E138" s="275"/>
      <c r="F138" s="267"/>
      <c r="G138" s="227"/>
      <c r="N138" s="439"/>
      <c r="P138" s="426"/>
      <c r="Q138" s="425"/>
      <c r="S138" s="426"/>
      <c r="T138" s="425"/>
      <c r="V138" s="427"/>
    </row>
    <row r="139" spans="1:24" ht="24" customHeight="1">
      <c r="A139" s="242"/>
      <c r="B139" s="246"/>
      <c r="C139" s="239"/>
      <c r="D139" s="265"/>
      <c r="E139" s="266"/>
      <c r="F139" s="267"/>
      <c r="G139" s="227"/>
      <c r="J139" s="210"/>
      <c r="K139" s="210"/>
      <c r="L139" s="210"/>
      <c r="M139" s="210"/>
      <c r="N139" s="1"/>
      <c r="O139" s="355"/>
      <c r="P139" s="426"/>
      <c r="Q139" s="425"/>
      <c r="R139" s="361"/>
      <c r="S139" s="426"/>
      <c r="T139" s="425"/>
      <c r="U139" s="355"/>
      <c r="V139" s="360"/>
    </row>
    <row r="140" spans="1:24" ht="24" customHeight="1">
      <c r="A140" s="241"/>
      <c r="B140" s="279"/>
      <c r="C140" s="239"/>
      <c r="D140" s="265"/>
      <c r="E140" s="266"/>
      <c r="F140" s="267"/>
      <c r="G140" s="227"/>
      <c r="P140" s="426"/>
      <c r="Q140" s="425"/>
      <c r="S140" s="426"/>
      <c r="T140" s="425"/>
      <c r="V140" s="427"/>
    </row>
    <row r="141" spans="1:24" ht="24" customHeight="1">
      <c r="A141" s="243"/>
      <c r="B141" s="238"/>
      <c r="C141" s="239"/>
      <c r="D141" s="265"/>
      <c r="E141" s="266"/>
      <c r="F141" s="267"/>
      <c r="G141" s="227"/>
      <c r="P141" s="426"/>
      <c r="Q141" s="425"/>
      <c r="S141" s="426"/>
      <c r="T141" s="425"/>
      <c r="V141" s="427"/>
    </row>
    <row r="142" spans="1:24" ht="24" customHeight="1">
      <c r="A142" s="241"/>
      <c r="B142" s="278"/>
      <c r="C142" s="239"/>
      <c r="D142" s="265"/>
      <c r="E142" s="275"/>
      <c r="F142" s="267"/>
      <c r="G142" s="227"/>
      <c r="P142" s="426"/>
      <c r="Q142" s="425"/>
      <c r="S142" s="426"/>
      <c r="T142" s="425"/>
      <c r="V142" s="427"/>
    </row>
    <row r="143" spans="1:24" ht="24" customHeight="1">
      <c r="A143" s="242"/>
      <c r="B143" s="264"/>
      <c r="C143" s="239"/>
      <c r="D143" s="265"/>
      <c r="E143" s="266"/>
      <c r="F143" s="267"/>
      <c r="G143" s="227"/>
      <c r="J143" s="210"/>
      <c r="K143" s="210"/>
      <c r="L143" s="210"/>
      <c r="M143" s="210"/>
      <c r="N143" s="1"/>
      <c r="O143" s="355"/>
      <c r="P143" s="426"/>
      <c r="Q143" s="428"/>
      <c r="R143" s="361"/>
      <c r="S143" s="426"/>
      <c r="T143" s="428"/>
      <c r="U143" s="355"/>
      <c r="V143" s="360"/>
    </row>
    <row r="144" spans="1:24" ht="35.1" customHeight="1">
      <c r="A144" s="243"/>
      <c r="B144" s="238"/>
      <c r="C144" s="239"/>
      <c r="D144" s="239"/>
      <c r="E144" s="275"/>
      <c r="F144" s="267"/>
      <c r="G144" s="276"/>
      <c r="P144" s="426"/>
      <c r="Q144" s="428"/>
      <c r="S144" s="426"/>
      <c r="T144" s="428"/>
      <c r="V144" s="427"/>
    </row>
    <row r="145" spans="1:22" ht="24" customHeight="1">
      <c r="A145" s="243"/>
      <c r="B145" s="238"/>
      <c r="C145" s="241"/>
      <c r="D145" s="265"/>
      <c r="E145" s="275"/>
      <c r="F145" s="267"/>
      <c r="G145" s="227"/>
      <c r="P145" s="426"/>
      <c r="Q145" s="425"/>
      <c r="S145" s="426"/>
      <c r="T145" s="425"/>
      <c r="V145" s="427"/>
    </row>
    <row r="146" spans="1:22" ht="24" customHeight="1">
      <c r="A146" s="241"/>
      <c r="B146" s="238"/>
      <c r="C146" s="241"/>
      <c r="D146" s="265"/>
      <c r="E146" s="275"/>
      <c r="F146" s="267"/>
      <c r="G146" s="227"/>
      <c r="P146" s="426"/>
      <c r="Q146" s="425"/>
      <c r="S146" s="426"/>
      <c r="T146" s="425"/>
      <c r="V146" s="427"/>
    </row>
    <row r="147" spans="1:22" ht="24" customHeight="1">
      <c r="A147" s="241"/>
      <c r="B147" s="238"/>
      <c r="C147" s="241"/>
      <c r="D147" s="265"/>
      <c r="E147" s="275"/>
      <c r="F147" s="267"/>
      <c r="G147" s="227"/>
      <c r="P147" s="426"/>
      <c r="Q147" s="425"/>
      <c r="S147" s="426"/>
      <c r="T147" s="425"/>
      <c r="V147" s="427"/>
    </row>
    <row r="148" spans="1:22" ht="24" customHeight="1">
      <c r="A148" s="241"/>
      <c r="B148" s="238"/>
      <c r="C148" s="241"/>
      <c r="D148" s="265"/>
      <c r="E148" s="275"/>
      <c r="F148" s="267"/>
      <c r="G148" s="227"/>
      <c r="P148" s="426"/>
      <c r="Q148" s="425"/>
      <c r="S148" s="426"/>
      <c r="T148" s="425"/>
      <c r="V148" s="427"/>
    </row>
    <row r="149" spans="1:22" ht="24" customHeight="1">
      <c r="A149" s="241"/>
      <c r="B149" s="238"/>
      <c r="C149" s="241"/>
      <c r="D149" s="265"/>
      <c r="E149" s="275"/>
      <c r="F149" s="267"/>
      <c r="G149" s="227"/>
      <c r="P149" s="426"/>
      <c r="Q149" s="425"/>
      <c r="S149" s="426"/>
      <c r="T149" s="425"/>
      <c r="V149" s="427"/>
    </row>
    <row r="150" spans="1:22" ht="24" customHeight="1">
      <c r="A150" s="241"/>
      <c r="B150" s="238"/>
      <c r="C150" s="241"/>
      <c r="D150" s="265"/>
      <c r="E150" s="275"/>
      <c r="F150" s="267"/>
      <c r="G150" s="227"/>
      <c r="P150" s="426"/>
      <c r="Q150" s="425"/>
      <c r="S150" s="426"/>
      <c r="T150" s="425"/>
      <c r="V150" s="427"/>
    </row>
    <row r="151" spans="1:22" ht="24" customHeight="1">
      <c r="A151" s="241"/>
      <c r="B151" s="238"/>
      <c r="C151" s="241"/>
      <c r="D151" s="265"/>
      <c r="E151" s="275"/>
      <c r="F151" s="267"/>
      <c r="G151" s="227"/>
      <c r="P151" s="426"/>
      <c r="Q151" s="425"/>
      <c r="S151" s="426"/>
      <c r="T151" s="425"/>
      <c r="V151" s="427"/>
    </row>
    <row r="152" spans="1:22" ht="35.1" customHeight="1">
      <c r="A152" s="242"/>
      <c r="B152" s="264"/>
      <c r="C152" s="239"/>
      <c r="D152" s="265"/>
      <c r="E152" s="266"/>
      <c r="F152" s="267"/>
      <c r="G152" s="227"/>
      <c r="P152" s="426"/>
      <c r="Q152" s="428"/>
      <c r="S152" s="426"/>
      <c r="T152" s="428"/>
      <c r="V152" s="427"/>
    </row>
    <row r="153" spans="1:22" ht="24" customHeight="1">
      <c r="A153" s="243"/>
      <c r="B153" s="244"/>
      <c r="C153" s="239"/>
      <c r="D153" s="265"/>
      <c r="E153" s="275"/>
      <c r="F153" s="267"/>
      <c r="G153" s="276"/>
      <c r="P153" s="426"/>
      <c r="Q153" s="428"/>
      <c r="S153" s="426"/>
      <c r="T153" s="428"/>
      <c r="V153" s="427"/>
    </row>
    <row r="154" spans="1:22" ht="24" customHeight="1">
      <c r="A154" s="243"/>
      <c r="B154" s="238"/>
      <c r="C154" s="241"/>
      <c r="D154" s="244"/>
      <c r="E154" s="275"/>
      <c r="F154" s="267"/>
      <c r="G154" s="227"/>
      <c r="P154" s="426"/>
      <c r="Q154" s="425"/>
      <c r="S154" s="426"/>
      <c r="T154" s="425"/>
      <c r="V154" s="427"/>
    </row>
    <row r="155" spans="1:22" ht="35.1" customHeight="1">
      <c r="A155" s="243"/>
      <c r="B155" s="264"/>
      <c r="C155" s="239"/>
      <c r="D155" s="265"/>
      <c r="E155" s="266"/>
      <c r="F155" s="267"/>
      <c r="G155" s="227"/>
      <c r="P155" s="426"/>
      <c r="Q155" s="425"/>
      <c r="S155" s="426"/>
      <c r="T155" s="425"/>
      <c r="V155" s="427"/>
    </row>
    <row r="156" spans="1:22" ht="24" customHeight="1">
      <c r="A156" s="242"/>
      <c r="B156" s="240"/>
      <c r="C156" s="241"/>
      <c r="D156" s="265"/>
      <c r="E156" s="267"/>
      <c r="F156" s="267"/>
      <c r="G156" s="227"/>
      <c r="P156" s="426"/>
      <c r="Q156" s="425"/>
      <c r="S156" s="426"/>
      <c r="T156" s="425"/>
      <c r="V156" s="427"/>
    </row>
    <row r="157" spans="1:22" ht="24" customHeight="1">
      <c r="A157" s="242"/>
      <c r="B157" s="240"/>
      <c r="C157" s="241"/>
      <c r="D157" s="265"/>
      <c r="E157" s="266"/>
      <c r="F157" s="267"/>
      <c r="G157" s="227"/>
      <c r="P157" s="426"/>
      <c r="Q157" s="425"/>
      <c r="S157" s="426"/>
      <c r="T157" s="425"/>
      <c r="V157" s="427"/>
    </row>
    <row r="158" spans="1:22" ht="24" customHeight="1">
      <c r="A158" s="242"/>
      <c r="B158" s="240"/>
      <c r="C158" s="241"/>
      <c r="D158" s="265"/>
      <c r="E158" s="267"/>
      <c r="F158" s="267"/>
      <c r="G158" s="227"/>
      <c r="P158" s="426"/>
      <c r="Q158" s="425"/>
      <c r="S158" s="426"/>
      <c r="T158" s="425"/>
      <c r="V158" s="427"/>
    </row>
    <row r="159" spans="1:22" ht="24" customHeight="1">
      <c r="A159" s="242"/>
      <c r="B159" s="240"/>
      <c r="C159" s="241"/>
      <c r="D159" s="265"/>
      <c r="E159" s="267"/>
      <c r="F159" s="267"/>
      <c r="G159" s="227"/>
      <c r="P159" s="426"/>
      <c r="Q159" s="425"/>
      <c r="S159" s="426"/>
      <c r="T159" s="425"/>
      <c r="V159" s="427"/>
    </row>
    <row r="160" spans="1:22" ht="35.1" customHeight="1">
      <c r="A160" s="242"/>
      <c r="B160" s="245"/>
      <c r="C160" s="241"/>
      <c r="D160" s="265"/>
      <c r="E160" s="267"/>
      <c r="F160" s="267"/>
      <c r="G160" s="227"/>
      <c r="P160" s="426"/>
      <c r="Q160" s="425"/>
      <c r="S160" s="426"/>
      <c r="T160" s="425"/>
      <c r="V160" s="427"/>
    </row>
    <row r="161" spans="1:22" ht="30" customHeight="1">
      <c r="A161" s="242"/>
      <c r="B161" s="238"/>
      <c r="C161" s="241"/>
      <c r="D161" s="265"/>
      <c r="E161" s="267"/>
      <c r="F161" s="267"/>
      <c r="G161" s="227"/>
      <c r="P161" s="426"/>
      <c r="Q161" s="425"/>
      <c r="S161" s="426"/>
      <c r="T161" s="425"/>
      <c r="V161" s="427"/>
    </row>
    <row r="162" spans="1:22" ht="26.1" customHeight="1">
      <c r="A162" s="242"/>
      <c r="B162" s="264"/>
      <c r="C162" s="239"/>
      <c r="D162" s="265"/>
      <c r="E162" s="266"/>
      <c r="F162" s="267"/>
      <c r="G162" s="227"/>
      <c r="J162" s="210"/>
      <c r="K162" s="210"/>
      <c r="L162" s="210"/>
      <c r="M162" s="210"/>
      <c r="N162" s="1"/>
      <c r="O162" s="355"/>
      <c r="P162" s="426"/>
      <c r="Q162" s="425"/>
      <c r="R162" s="361"/>
      <c r="S162" s="426"/>
      <c r="T162" s="425"/>
      <c r="U162" s="355"/>
      <c r="V162" s="360"/>
    </row>
    <row r="163" spans="1:22" ht="30" customHeight="1">
      <c r="A163" s="243"/>
      <c r="B163" s="240"/>
      <c r="C163" s="241"/>
      <c r="D163" s="280"/>
      <c r="E163" s="267"/>
      <c r="F163" s="267"/>
      <c r="G163" s="227"/>
      <c r="P163" s="426"/>
      <c r="Q163" s="425"/>
      <c r="S163" s="426"/>
      <c r="T163" s="425"/>
      <c r="V163" s="427"/>
    </row>
    <row r="164" spans="1:22" ht="30" customHeight="1">
      <c r="A164" s="243"/>
      <c r="B164" s="240"/>
      <c r="C164" s="241"/>
      <c r="D164" s="280"/>
      <c r="E164" s="267"/>
      <c r="F164" s="267"/>
      <c r="G164" s="227"/>
      <c r="P164" s="426"/>
      <c r="Q164" s="425"/>
      <c r="S164" s="426"/>
      <c r="T164" s="425"/>
      <c r="V164" s="427"/>
    </row>
    <row r="165" spans="1:22" ht="30" customHeight="1">
      <c r="A165" s="243"/>
      <c r="B165" s="240"/>
      <c r="C165" s="241"/>
      <c r="D165" s="280"/>
      <c r="E165" s="267"/>
      <c r="F165" s="267"/>
      <c r="G165" s="227"/>
      <c r="P165" s="426"/>
      <c r="Q165" s="425"/>
      <c r="S165" s="426"/>
      <c r="T165" s="425"/>
      <c r="V165" s="427"/>
    </row>
    <row r="166" spans="1:22" ht="30" customHeight="1">
      <c r="A166" s="243"/>
      <c r="B166" s="240"/>
      <c r="C166" s="241"/>
      <c r="D166" s="280"/>
      <c r="E166" s="267"/>
      <c r="F166" s="267"/>
      <c r="G166" s="227"/>
      <c r="P166" s="426"/>
      <c r="Q166" s="425"/>
      <c r="S166" s="426"/>
      <c r="T166" s="425"/>
      <c r="V166" s="427"/>
    </row>
    <row r="167" spans="1:22" ht="33" customHeight="1">
      <c r="A167" s="281"/>
      <c r="B167" s="264"/>
      <c r="C167" s="239"/>
      <c r="D167" s="265"/>
      <c r="E167" s="266"/>
      <c r="F167" s="267"/>
      <c r="G167" s="227"/>
      <c r="P167" s="426"/>
      <c r="Q167" s="425"/>
      <c r="S167" s="426"/>
      <c r="T167" s="425"/>
      <c r="V167" s="427"/>
    </row>
    <row r="168" spans="1:22" ht="24" customHeight="1">
      <c r="A168" s="282"/>
      <c r="B168" s="240"/>
      <c r="C168" s="282"/>
      <c r="D168" s="283"/>
      <c r="E168" s="267"/>
      <c r="F168" s="267"/>
      <c r="G168" s="227"/>
      <c r="P168" s="426"/>
      <c r="Q168" s="425"/>
      <c r="S168" s="426"/>
      <c r="T168" s="425"/>
      <c r="V168" s="427"/>
    </row>
    <row r="169" spans="1:22" ht="24" customHeight="1">
      <c r="A169" s="282"/>
      <c r="B169" s="240"/>
      <c r="C169" s="282"/>
      <c r="D169" s="283"/>
      <c r="E169" s="267"/>
      <c r="F169" s="267"/>
      <c r="G169" s="227"/>
      <c r="P169" s="426"/>
      <c r="Q169" s="425"/>
      <c r="S169" s="426"/>
      <c r="T169" s="425"/>
      <c r="V169" s="427"/>
    </row>
    <row r="170" spans="1:22" ht="24" customHeight="1">
      <c r="A170" s="282"/>
      <c r="B170" s="240"/>
      <c r="C170" s="282"/>
      <c r="D170" s="283"/>
      <c r="E170" s="267"/>
      <c r="F170" s="267"/>
      <c r="G170" s="227"/>
      <c r="P170" s="426"/>
      <c r="Q170" s="425"/>
      <c r="S170" s="426"/>
      <c r="T170" s="425"/>
      <c r="V170" s="427"/>
    </row>
    <row r="171" spans="1:22" ht="24" customHeight="1">
      <c r="A171" s="282"/>
      <c r="B171" s="240"/>
      <c r="C171" s="282"/>
      <c r="D171" s="283"/>
      <c r="E171" s="267"/>
      <c r="F171" s="267"/>
      <c r="G171" s="227"/>
      <c r="P171" s="426"/>
      <c r="Q171" s="425"/>
      <c r="S171" s="426"/>
      <c r="T171" s="425"/>
      <c r="V171" s="427"/>
    </row>
    <row r="172" spans="1:22" ht="24" customHeight="1">
      <c r="A172" s="282"/>
      <c r="B172" s="240"/>
      <c r="C172" s="282"/>
      <c r="D172" s="283"/>
      <c r="E172" s="267"/>
      <c r="F172" s="267"/>
      <c r="G172" s="227"/>
      <c r="P172" s="426"/>
      <c r="Q172" s="425"/>
      <c r="S172" s="426"/>
      <c r="T172" s="425"/>
      <c r="V172" s="427"/>
    </row>
    <row r="173" spans="1:22" ht="26.1" customHeight="1">
      <c r="A173" s="241"/>
      <c r="B173" s="1393"/>
      <c r="C173" s="1393"/>
      <c r="D173" s="1393"/>
      <c r="E173" s="267"/>
      <c r="F173" s="267"/>
      <c r="G173" s="227"/>
      <c r="I173" s="288"/>
      <c r="J173" s="210"/>
      <c r="K173" s="210"/>
      <c r="L173" s="210"/>
      <c r="M173" s="210"/>
      <c r="N173" s="1"/>
      <c r="O173" s="355"/>
      <c r="P173" s="94"/>
      <c r="Q173" s="425"/>
      <c r="R173" s="361"/>
      <c r="S173" s="94"/>
      <c r="T173" s="425"/>
      <c r="U173" s="355"/>
      <c r="V173" s="360"/>
    </row>
    <row r="174" spans="1:22" ht="26.1" customHeight="1">
      <c r="A174" s="282"/>
      <c r="B174" s="1394"/>
      <c r="C174" s="1394"/>
      <c r="D174" s="1394"/>
      <c r="E174" s="267"/>
      <c r="F174" s="267"/>
      <c r="G174" s="227"/>
      <c r="I174" s="288"/>
      <c r="J174" s="210"/>
      <c r="K174" s="210"/>
      <c r="L174" s="210"/>
      <c r="M174" s="210"/>
      <c r="N174" s="1"/>
      <c r="O174" s="355"/>
      <c r="P174" s="94"/>
      <c r="Q174" s="425"/>
      <c r="R174" s="361"/>
      <c r="S174" s="94"/>
      <c r="T174" s="425"/>
      <c r="U174" s="355"/>
      <c r="V174" s="355"/>
    </row>
    <row r="175" spans="1:22" ht="26.1" customHeight="1">
      <c r="A175" s="282"/>
      <c r="B175" s="1387"/>
      <c r="C175" s="1387"/>
      <c r="D175" s="1387"/>
      <c r="E175" s="267"/>
      <c r="F175" s="267"/>
      <c r="G175" s="227"/>
      <c r="I175" s="288"/>
      <c r="J175" s="210"/>
      <c r="K175" s="210"/>
      <c r="L175" s="210"/>
      <c r="M175" s="210"/>
      <c r="N175" s="1"/>
      <c r="O175" s="355"/>
      <c r="P175" s="94"/>
      <c r="Q175" s="425"/>
      <c r="R175" s="361"/>
      <c r="S175" s="94"/>
      <c r="T175" s="425"/>
      <c r="U175" s="355"/>
      <c r="V175" s="430"/>
    </row>
    <row r="176" spans="1:22">
      <c r="A176" s="226"/>
      <c r="B176" s="226"/>
      <c r="C176" s="226"/>
      <c r="D176" s="226"/>
      <c r="E176" s="227"/>
      <c r="F176" s="227"/>
      <c r="G176" s="227"/>
    </row>
    <row r="177" spans="1:7">
      <c r="A177" s="226"/>
      <c r="B177" s="226"/>
      <c r="C177" s="226"/>
      <c r="D177" s="226"/>
      <c r="E177" s="227"/>
      <c r="F177" s="227"/>
      <c r="G177" s="227"/>
    </row>
    <row r="178" spans="1:7">
      <c r="A178" s="226"/>
      <c r="B178" s="226"/>
      <c r="C178" s="226"/>
      <c r="D178" s="226"/>
      <c r="E178" s="227"/>
      <c r="F178" s="227"/>
      <c r="G178" s="227"/>
    </row>
    <row r="179" spans="1:7">
      <c r="A179" s="226"/>
      <c r="B179" s="226"/>
      <c r="C179" s="226"/>
      <c r="D179" s="226"/>
      <c r="E179" s="227"/>
      <c r="F179" s="227"/>
      <c r="G179" s="227"/>
    </row>
    <row r="180" spans="1:7">
      <c r="A180" s="226"/>
      <c r="B180" s="226"/>
      <c r="C180" s="226"/>
      <c r="D180" s="226"/>
      <c r="E180" s="227"/>
      <c r="F180" s="227"/>
      <c r="G180" s="227"/>
    </row>
    <row r="181" spans="1:7">
      <c r="A181" s="226"/>
      <c r="B181" s="226"/>
      <c r="C181" s="226"/>
      <c r="D181" s="226"/>
      <c r="E181" s="227"/>
      <c r="F181" s="227"/>
      <c r="G181" s="227"/>
    </row>
    <row r="182" spans="1:7">
      <c r="A182" s="226"/>
      <c r="B182" s="226"/>
      <c r="C182" s="226"/>
      <c r="D182" s="226"/>
      <c r="E182" s="227"/>
      <c r="F182" s="227"/>
      <c r="G182" s="227"/>
    </row>
    <row r="183" spans="1:7">
      <c r="A183" s="226"/>
      <c r="B183" s="226"/>
      <c r="C183" s="226"/>
      <c r="D183" s="226"/>
      <c r="E183" s="227"/>
      <c r="F183" s="227"/>
      <c r="G183" s="227"/>
    </row>
  </sheetData>
  <sheetProtection password="CFB5" sheet="1" objects="1" scenarios="1" formatColumns="0" formatRows="0" selectLockedCells="1"/>
  <customSheetViews>
    <customSheetView guid="{5B9C0546-2FBD-4576-A153-DCD33F81DF2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63446CD-EB1B-4F94-95CE-012C7C73EC8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G141:G142 G168:G172 G132:G133 G136:G138 G128:G129 G145:G151 G154 G156:G161 G163:G166 G17:G72">
    <cfRule type="expression" dxfId="190" priority="5" stopIfTrue="1">
      <formula>E17=""</formula>
    </cfRule>
  </conditionalFormatting>
  <conditionalFormatting sqref="Q152:Q153 Q143:Q144 T143:T144 T152:T153 G135 G144 E135 E153:E154 E142 E144:E151 G153">
    <cfRule type="cellIs" dxfId="189" priority="4" stopIfTrue="1" operator="equal">
      <formula>"a"</formula>
    </cfRule>
  </conditionalFormatting>
  <conditionalFormatting sqref="T168:T172 Q168:Q172 Q127:Q138 Q156:Q166 Q154 Q141:Q142 Q145:Q151 T156:T166 T141:T142 T154 T145:T151 T127:T138 T17:T73 Q17:Q73">
    <cfRule type="cellIs" dxfId="188" priority="3" stopIfTrue="1" operator="equal">
      <formula>#REF!</formula>
    </cfRule>
  </conditionalFormatting>
  <conditionalFormatting sqref="G59:G60 G55 E30:E72">
    <cfRule type="cellIs" dxfId="187" priority="2" stopIfTrue="1" operator="equal">
      <formula>"a"</formula>
    </cfRule>
  </conditionalFormatting>
  <conditionalFormatting sqref="E30:E72">
    <cfRule type="expression" dxfId="186" priority="1" stopIfTrue="1">
      <formula>D30&gt;0</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79"/>
  <sheetViews>
    <sheetView view="pageBreakPreview" topLeftCell="A11" zoomScaleNormal="100" zoomScaleSheetLayoutView="100" workbookViewId="0">
      <selection activeCell="I24" sqref="I24"/>
    </sheetView>
  </sheetViews>
  <sheetFormatPr defaultRowHeight="16.5"/>
  <cols>
    <col min="1" max="1" width="5.625" style="1185" customWidth="1"/>
    <col min="2" max="2" width="12.625" style="1185" customWidth="1"/>
    <col min="3" max="3" width="8.75" style="1185" customWidth="1"/>
    <col min="4" max="4" width="27.375" style="1185" customWidth="1"/>
    <col min="5" max="5" width="13.875" style="1185" customWidth="1"/>
    <col min="6" max="6" width="93" style="1186" customWidth="1"/>
    <col min="7" max="7" width="6.75" style="1185" customWidth="1"/>
    <col min="8" max="8" width="8" style="1185" customWidth="1"/>
    <col min="9" max="9" width="13.875" style="1187" customWidth="1"/>
    <col min="10" max="10" width="19.75" style="1187" customWidth="1"/>
    <col min="11" max="11" width="9" style="1174" customWidth="1"/>
    <col min="12" max="13" width="9" style="1175" customWidth="1"/>
    <col min="14" max="20" width="9" style="1174" customWidth="1"/>
    <col min="21" max="21" width="9" style="1174"/>
    <col min="22" max="32" width="9" style="1176"/>
    <col min="33" max="16384" width="9" style="1175"/>
  </cols>
  <sheetData>
    <row r="1" spans="1:36" ht="18" customHeight="1">
      <c r="A1" s="1169" t="str">
        <f>Cover!B3</f>
        <v>Specification No.: CC/NT/W-AIS/DOM/A10/23/03286</v>
      </c>
      <c r="B1" s="1169"/>
      <c r="C1" s="1169"/>
      <c r="D1" s="1169"/>
      <c r="E1" s="1169"/>
      <c r="F1" s="1170"/>
      <c r="G1" s="1171"/>
      <c r="H1" s="1171"/>
      <c r="I1" s="1172"/>
      <c r="J1" s="1173" t="s">
        <v>421</v>
      </c>
    </row>
    <row r="2" spans="1:36" ht="6.75" customHeight="1">
      <c r="A2" s="1177"/>
      <c r="B2" s="1177"/>
      <c r="C2" s="1177"/>
      <c r="D2" s="1177"/>
      <c r="E2" s="1177"/>
      <c r="F2" s="1178"/>
      <c r="G2" s="1177"/>
      <c r="H2" s="1177"/>
      <c r="I2" s="1074"/>
      <c r="J2" s="1074"/>
      <c r="K2" s="1179"/>
    </row>
    <row r="3" spans="1:36" ht="62.25" customHeight="1">
      <c r="A3" s="1383"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383"/>
      <c r="C3" s="1383"/>
      <c r="D3" s="1383"/>
      <c r="E3" s="1383"/>
      <c r="F3" s="1383"/>
      <c r="G3" s="1383"/>
      <c r="H3" s="1383"/>
      <c r="I3" s="1383"/>
      <c r="J3" s="1383"/>
      <c r="K3" s="1180"/>
      <c r="L3" s="1181"/>
      <c r="M3" s="1182"/>
      <c r="O3" s="1183"/>
      <c r="R3" s="1410"/>
      <c r="S3" s="1410"/>
      <c r="V3" s="1174"/>
      <c r="W3" s="1174"/>
      <c r="X3" s="1174"/>
      <c r="Y3" s="1174"/>
      <c r="Z3" s="1174"/>
      <c r="AA3" s="1174"/>
      <c r="AB3" s="1174"/>
      <c r="AC3" s="1174"/>
      <c r="AD3" s="1174"/>
      <c r="AE3" s="1174"/>
      <c r="AG3" s="1176"/>
      <c r="AH3" s="1176"/>
      <c r="AI3" s="1176"/>
      <c r="AJ3" s="1176"/>
    </row>
    <row r="4" spans="1:36" ht="21.95" customHeight="1">
      <c r="A4" s="1411" t="s">
        <v>23</v>
      </c>
      <c r="B4" s="1411"/>
      <c r="C4" s="1411"/>
      <c r="D4" s="1411"/>
      <c r="E4" s="1411"/>
      <c r="F4" s="1411"/>
      <c r="G4" s="1411"/>
      <c r="H4" s="1411"/>
      <c r="I4" s="1411"/>
      <c r="J4" s="1411"/>
      <c r="K4" s="1184"/>
    </row>
    <row r="5" spans="1:36" ht="15" customHeight="1">
      <c r="J5" s="1074"/>
      <c r="K5" s="1179"/>
    </row>
    <row r="6" spans="1:36" ht="18" customHeight="1">
      <c r="A6" s="1415" t="str">
        <f>'Sch-1'!A6</f>
        <v>Bidder’s Name and Address (Sole Bidder) :</v>
      </c>
      <c r="B6" s="1415"/>
      <c r="C6" s="1415"/>
      <c r="D6" s="1415"/>
      <c r="E6" s="1188"/>
      <c r="F6" s="1189"/>
      <c r="G6" s="1190"/>
      <c r="H6" s="1190"/>
      <c r="I6" s="1191" t="s">
        <v>392</v>
      </c>
      <c r="J6" s="1074"/>
      <c r="K6" s="1192"/>
    </row>
    <row r="7" spans="1:36">
      <c r="A7" s="1412" t="str">
        <f>'Sch-1'!A7</f>
        <v/>
      </c>
      <c r="B7" s="1412"/>
      <c r="C7" s="1412"/>
      <c r="D7" s="1412"/>
      <c r="E7" s="1412"/>
      <c r="F7" s="1412"/>
      <c r="G7" s="1412"/>
      <c r="H7" s="1412"/>
      <c r="I7" s="1193" t="str">
        <f>'Sch-1'!M7</f>
        <v>Contracts Services, 3rd Floor</v>
      </c>
      <c r="J7" s="1074"/>
      <c r="K7" s="1192"/>
    </row>
    <row r="8" spans="1:36" ht="18" customHeight="1">
      <c r="A8" s="1416" t="s">
        <v>393</v>
      </c>
      <c r="B8" s="1416"/>
      <c r="C8" s="1413" t="str">
        <f>IF('Sch-1'!C8=0, "", 'Sch-1'!C8)</f>
        <v xml:space="preserve">…….. …….. …….. …….. …….. …….. </v>
      </c>
      <c r="D8" s="1413"/>
      <c r="E8" s="1413"/>
      <c r="I8" s="1193" t="str">
        <f>'Sch-1'!M8</f>
        <v>Power Grid Corporation of India Ltd.,</v>
      </c>
      <c r="J8" s="1074"/>
      <c r="K8" s="1192"/>
    </row>
    <row r="9" spans="1:36" ht="18" customHeight="1">
      <c r="A9" s="1416" t="s">
        <v>395</v>
      </c>
      <c r="B9" s="1416"/>
      <c r="C9" s="1413" t="str">
        <f>IF('Sch-1'!C9=0, "", 'Sch-1'!C9)</f>
        <v xml:space="preserve">…….. …….. …….. …….. …….. …….. </v>
      </c>
      <c r="D9" s="1413"/>
      <c r="E9" s="1413"/>
      <c r="I9" s="1193" t="str">
        <f>'Sch-1'!M9</f>
        <v>"Saudamini", Plot No.-2</v>
      </c>
      <c r="J9" s="1074"/>
      <c r="K9" s="1192"/>
    </row>
    <row r="10" spans="1:36" ht="18" customHeight="1">
      <c r="A10" s="1195"/>
      <c r="B10" s="1195"/>
      <c r="C10" s="1413" t="str">
        <f>IF('Sch-1'!C10=0, "", 'Sch-1'!C10)</f>
        <v xml:space="preserve">…….. …….. …….. …….. …….. …….. </v>
      </c>
      <c r="D10" s="1413"/>
      <c r="E10" s="1413"/>
      <c r="I10" s="1193" t="str">
        <f>'Sch-1'!M10</f>
        <v xml:space="preserve">Sector-29, </v>
      </c>
      <c r="J10" s="1074"/>
      <c r="K10" s="1192"/>
    </row>
    <row r="11" spans="1:36" ht="18" customHeight="1">
      <c r="A11" s="1195"/>
      <c r="B11" s="1195"/>
      <c r="C11" s="1413" t="str">
        <f>IF('Sch-1'!C11=0, "", 'Sch-1'!C11)</f>
        <v xml:space="preserve">…….. …….. …….. …….. …….. …….. </v>
      </c>
      <c r="D11" s="1413"/>
      <c r="E11" s="1413"/>
      <c r="I11" s="1193" t="str">
        <f>'Sch-1'!M11</f>
        <v>Gurgaon (Haryana) - 122001</v>
      </c>
      <c r="J11" s="1074"/>
      <c r="K11" s="1192"/>
    </row>
    <row r="12" spans="1:36" ht="18" customHeight="1">
      <c r="A12" s="1195"/>
      <c r="B12" s="1195"/>
      <c r="C12" s="1195"/>
      <c r="D12" s="1195"/>
      <c r="E12" s="1195"/>
      <c r="F12" s="1194"/>
      <c r="G12" s="1194"/>
      <c r="H12" s="1194"/>
      <c r="I12" s="1193"/>
      <c r="J12" s="1074"/>
      <c r="K12" s="1192"/>
    </row>
    <row r="13" spans="1:36" ht="25.5" customHeight="1">
      <c r="A13" s="1414" t="s">
        <v>563</v>
      </c>
      <c r="B13" s="1414"/>
      <c r="C13" s="1414"/>
      <c r="D13" s="1414"/>
      <c r="E13" s="1414"/>
      <c r="F13" s="1414"/>
      <c r="G13" s="1414"/>
      <c r="H13" s="1414"/>
      <c r="I13" s="1414"/>
      <c r="J13" s="1414"/>
      <c r="K13" s="1192"/>
    </row>
    <row r="14" spans="1:36" ht="18" customHeight="1">
      <c r="A14" s="1196"/>
      <c r="B14" s="1196"/>
      <c r="C14" s="1196"/>
      <c r="D14" s="1196"/>
      <c r="E14" s="1196"/>
      <c r="F14" s="1196"/>
      <c r="G14" s="1196"/>
      <c r="H14" s="1196"/>
      <c r="I14" s="1196"/>
      <c r="J14" s="1196"/>
      <c r="K14" s="1192"/>
    </row>
    <row r="15" spans="1:36">
      <c r="A15" s="1195"/>
      <c r="B15" s="1195"/>
      <c r="C15" s="1195"/>
      <c r="D15" s="1195"/>
      <c r="E15" s="1195"/>
      <c r="F15" s="1197"/>
      <c r="G15" s="1198"/>
      <c r="H15" s="1198"/>
      <c r="I15" s="1417" t="s">
        <v>274</v>
      </c>
      <c r="J15" s="1417"/>
      <c r="K15" s="1199"/>
    </row>
    <row r="16" spans="1:36" ht="78" customHeight="1">
      <c r="A16" s="1244" t="s">
        <v>361</v>
      </c>
      <c r="B16" s="1244" t="s">
        <v>510</v>
      </c>
      <c r="C16" s="1244" t="s">
        <v>511</v>
      </c>
      <c r="D16" s="1244" t="s">
        <v>512</v>
      </c>
      <c r="E16" s="1244" t="s">
        <v>513</v>
      </c>
      <c r="F16" s="1245" t="s">
        <v>368</v>
      </c>
      <c r="G16" s="1246" t="s">
        <v>353</v>
      </c>
      <c r="H16" s="1246" t="s">
        <v>354</v>
      </c>
      <c r="I16" s="1244" t="s">
        <v>515</v>
      </c>
      <c r="J16" s="1244" t="s">
        <v>516</v>
      </c>
    </row>
    <row r="17" spans="1:13">
      <c r="A17" s="1247">
        <v>1</v>
      </c>
      <c r="B17" s="1247">
        <v>2</v>
      </c>
      <c r="C17" s="1247">
        <v>3</v>
      </c>
      <c r="D17" s="1247">
        <v>4</v>
      </c>
      <c r="E17" s="1247">
        <v>5</v>
      </c>
      <c r="F17" s="1247">
        <v>4</v>
      </c>
      <c r="G17" s="1247">
        <v>5</v>
      </c>
      <c r="H17" s="1247">
        <v>6</v>
      </c>
      <c r="I17" s="1247">
        <v>7</v>
      </c>
      <c r="J17" s="1247" t="s">
        <v>547</v>
      </c>
      <c r="K17" s="1202"/>
    </row>
    <row r="18" spans="1:13" hidden="1">
      <c r="A18" s="1203"/>
      <c r="B18" s="1203"/>
      <c r="C18" s="1203"/>
      <c r="D18" s="1203"/>
      <c r="E18" s="1203"/>
      <c r="F18" s="1204"/>
      <c r="G18" s="1204"/>
      <c r="H18" s="1204"/>
      <c r="I18" s="1204"/>
      <c r="J18" s="1205"/>
      <c r="K18" s="1202"/>
    </row>
    <row r="19" spans="1:13" hidden="1">
      <c r="A19" s="1203"/>
      <c r="B19" s="1203"/>
      <c r="C19" s="1203"/>
      <c r="D19" s="1203"/>
      <c r="E19" s="1203"/>
      <c r="F19" s="1204"/>
      <c r="G19" s="1204"/>
      <c r="H19" s="1204"/>
      <c r="I19" s="1204"/>
      <c r="J19" s="1205"/>
      <c r="K19" s="1202"/>
    </row>
    <row r="20" spans="1:13" s="1632" customFormat="1" ht="24.75" customHeight="1">
      <c r="A20" s="1626"/>
      <c r="B20" s="1627" t="str">
        <f>'Sch-1'!B20:B20</f>
        <v xml:space="preserve">Ara substation                          </v>
      </c>
      <c r="C20" s="1628"/>
      <c r="D20" s="1628"/>
      <c r="E20" s="1628"/>
      <c r="F20" s="1629"/>
      <c r="G20" s="1630"/>
      <c r="H20" s="1630"/>
      <c r="I20" s="1630"/>
      <c r="J20" s="1631"/>
      <c r="M20" s="1633"/>
    </row>
    <row r="21" spans="1:13" s="1187" customFormat="1">
      <c r="A21" s="1646">
        <v>1</v>
      </c>
      <c r="B21" s="1645">
        <v>7000023581</v>
      </c>
      <c r="C21" s="1645">
        <v>270</v>
      </c>
      <c r="D21" s="1645" t="s">
        <v>662</v>
      </c>
      <c r="E21" s="1645">
        <v>1000037181</v>
      </c>
      <c r="F21" s="1645" t="s">
        <v>746</v>
      </c>
      <c r="G21" s="1645" t="s">
        <v>570</v>
      </c>
      <c r="H21" s="1645">
        <v>1</v>
      </c>
      <c r="I21" s="1271"/>
      <c r="J21" s="1272" t="str">
        <f>IF(I21=0, "Included",IF(ISERROR(H21*I21), I21, H21*I21))</f>
        <v>Included</v>
      </c>
      <c r="K21" s="1206"/>
      <c r="M21" s="1175"/>
    </row>
    <row r="22" spans="1:13" s="1187" customFormat="1">
      <c r="A22" s="1646">
        <v>2</v>
      </c>
      <c r="B22" s="1645">
        <v>7000023581</v>
      </c>
      <c r="C22" s="1645">
        <v>280</v>
      </c>
      <c r="D22" s="1645" t="s">
        <v>662</v>
      </c>
      <c r="E22" s="1645">
        <v>1000037185</v>
      </c>
      <c r="F22" s="1645" t="s">
        <v>672</v>
      </c>
      <c r="G22" s="1645" t="s">
        <v>571</v>
      </c>
      <c r="H22" s="1645">
        <v>1</v>
      </c>
      <c r="I22" s="1271"/>
      <c r="J22" s="1272" t="str">
        <f t="shared" ref="J22:J36" si="0">IF(I22=0, "Included",IF(ISERROR(H22*I22), I22, H22*I22))</f>
        <v>Included</v>
      </c>
      <c r="K22" s="1206"/>
      <c r="M22" s="1175"/>
    </row>
    <row r="23" spans="1:13" s="1187" customFormat="1">
      <c r="A23" s="1646">
        <v>3</v>
      </c>
      <c r="B23" s="1645">
        <v>7000023581</v>
      </c>
      <c r="C23" s="1645">
        <v>290</v>
      </c>
      <c r="D23" s="1645" t="s">
        <v>662</v>
      </c>
      <c r="E23" s="1645">
        <v>1000030470</v>
      </c>
      <c r="F23" s="1645" t="s">
        <v>673</v>
      </c>
      <c r="G23" s="1645" t="s">
        <v>571</v>
      </c>
      <c r="H23" s="1645">
        <v>1</v>
      </c>
      <c r="I23" s="1271"/>
      <c r="J23" s="1272" t="str">
        <f t="shared" si="0"/>
        <v>Included</v>
      </c>
      <c r="K23" s="1206"/>
      <c r="M23" s="1175"/>
    </row>
    <row r="24" spans="1:13" s="1187" customFormat="1">
      <c r="A24" s="1646">
        <v>4</v>
      </c>
      <c r="B24" s="1645">
        <v>7000023581</v>
      </c>
      <c r="C24" s="1645">
        <v>300</v>
      </c>
      <c r="D24" s="1645" t="s">
        <v>662</v>
      </c>
      <c r="E24" s="1645">
        <v>1000025212</v>
      </c>
      <c r="F24" s="1645" t="s">
        <v>674</v>
      </c>
      <c r="G24" s="1645" t="s">
        <v>570</v>
      </c>
      <c r="H24" s="1645">
        <v>1</v>
      </c>
      <c r="I24" s="1271"/>
      <c r="J24" s="1272" t="str">
        <f t="shared" si="0"/>
        <v>Included</v>
      </c>
      <c r="K24" s="1206"/>
      <c r="M24" s="1175"/>
    </row>
    <row r="25" spans="1:13" s="1187" customFormat="1">
      <c r="A25" s="1646">
        <v>5</v>
      </c>
      <c r="B25" s="1645">
        <v>7000023581</v>
      </c>
      <c r="C25" s="1645">
        <v>310</v>
      </c>
      <c r="D25" s="1645" t="s">
        <v>662</v>
      </c>
      <c r="E25" s="1645">
        <v>1000032821</v>
      </c>
      <c r="F25" s="1645" t="s">
        <v>675</v>
      </c>
      <c r="G25" s="1645" t="s">
        <v>570</v>
      </c>
      <c r="H25" s="1645">
        <v>1</v>
      </c>
      <c r="I25" s="1271"/>
      <c r="J25" s="1272" t="str">
        <f t="shared" si="0"/>
        <v>Included</v>
      </c>
      <c r="K25" s="1206"/>
      <c r="M25" s="1175"/>
    </row>
    <row r="26" spans="1:13" s="1187" customFormat="1">
      <c r="A26" s="1646">
        <v>6</v>
      </c>
      <c r="B26" s="1645">
        <v>7000023581</v>
      </c>
      <c r="C26" s="1645">
        <v>320</v>
      </c>
      <c r="D26" s="1645" t="s">
        <v>663</v>
      </c>
      <c r="E26" s="1645">
        <v>1000000940</v>
      </c>
      <c r="F26" s="1645" t="s">
        <v>676</v>
      </c>
      <c r="G26" s="1645" t="s">
        <v>570</v>
      </c>
      <c r="H26" s="1645">
        <v>1</v>
      </c>
      <c r="I26" s="1271"/>
      <c r="J26" s="1272" t="str">
        <f t="shared" si="0"/>
        <v>Included</v>
      </c>
      <c r="K26" s="1206"/>
      <c r="M26" s="1175"/>
    </row>
    <row r="27" spans="1:13" s="1187" customFormat="1">
      <c r="A27" s="1646">
        <v>7</v>
      </c>
      <c r="B27" s="1645">
        <v>7000023581</v>
      </c>
      <c r="C27" s="1645">
        <v>330</v>
      </c>
      <c r="D27" s="1645" t="s">
        <v>663</v>
      </c>
      <c r="E27" s="1645">
        <v>1000020416</v>
      </c>
      <c r="F27" s="1645" t="s">
        <v>677</v>
      </c>
      <c r="G27" s="1645" t="s">
        <v>570</v>
      </c>
      <c r="H27" s="1645">
        <v>3</v>
      </c>
      <c r="I27" s="1271"/>
      <c r="J27" s="1272" t="str">
        <f>IF(I27=0, "Included",IF(ISERROR(H27*I27), I27, H27*I27))</f>
        <v>Included</v>
      </c>
      <c r="K27" s="1206"/>
      <c r="M27" s="1175"/>
    </row>
    <row r="28" spans="1:13" s="1187" customFormat="1">
      <c r="A28" s="1646">
        <v>8</v>
      </c>
      <c r="B28" s="1645">
        <v>7000023581</v>
      </c>
      <c r="C28" s="1645">
        <v>340</v>
      </c>
      <c r="D28" s="1645" t="s">
        <v>663</v>
      </c>
      <c r="E28" s="1645">
        <v>1000000992</v>
      </c>
      <c r="F28" s="1645" t="s">
        <v>678</v>
      </c>
      <c r="G28" s="1645" t="s">
        <v>570</v>
      </c>
      <c r="H28" s="1645">
        <v>1</v>
      </c>
      <c r="I28" s="1271"/>
      <c r="J28" s="1272" t="str">
        <f t="shared" si="0"/>
        <v>Included</v>
      </c>
      <c r="K28" s="1206"/>
      <c r="M28" s="1175"/>
    </row>
    <row r="29" spans="1:13" s="1187" customFormat="1">
      <c r="A29" s="1646">
        <v>9</v>
      </c>
      <c r="B29" s="1645">
        <v>7000023581</v>
      </c>
      <c r="C29" s="1645">
        <v>350</v>
      </c>
      <c r="D29" s="1645" t="s">
        <v>663</v>
      </c>
      <c r="E29" s="1645">
        <v>1000000943</v>
      </c>
      <c r="F29" s="1645" t="s">
        <v>679</v>
      </c>
      <c r="G29" s="1645" t="s">
        <v>570</v>
      </c>
      <c r="H29" s="1645">
        <v>1</v>
      </c>
      <c r="I29" s="1271"/>
      <c r="J29" s="1272" t="str">
        <f t="shared" si="0"/>
        <v>Included</v>
      </c>
      <c r="K29" s="1206"/>
      <c r="M29" s="1175"/>
    </row>
    <row r="30" spans="1:13" s="1187" customFormat="1">
      <c r="A30" s="1646">
        <v>10</v>
      </c>
      <c r="B30" s="1645">
        <v>7000023581</v>
      </c>
      <c r="C30" s="1645">
        <v>360</v>
      </c>
      <c r="D30" s="1645" t="s">
        <v>663</v>
      </c>
      <c r="E30" s="1645">
        <v>1000000997</v>
      </c>
      <c r="F30" s="1645" t="s">
        <v>680</v>
      </c>
      <c r="G30" s="1645" t="s">
        <v>570</v>
      </c>
      <c r="H30" s="1645">
        <v>1</v>
      </c>
      <c r="I30" s="1271"/>
      <c r="J30" s="1272" t="str">
        <f t="shared" si="0"/>
        <v>Included</v>
      </c>
      <c r="K30" s="1206"/>
      <c r="M30" s="1175"/>
    </row>
    <row r="31" spans="1:13" s="1187" customFormat="1">
      <c r="A31" s="1646">
        <v>11</v>
      </c>
      <c r="B31" s="1645">
        <v>7000023581</v>
      </c>
      <c r="C31" s="1645">
        <v>370</v>
      </c>
      <c r="D31" s="1645" t="s">
        <v>663</v>
      </c>
      <c r="E31" s="1645">
        <v>1000000956</v>
      </c>
      <c r="F31" s="1645" t="s">
        <v>681</v>
      </c>
      <c r="G31" s="1645" t="s">
        <v>570</v>
      </c>
      <c r="H31" s="1645">
        <v>6</v>
      </c>
      <c r="I31" s="1271"/>
      <c r="J31" s="1272" t="str">
        <f t="shared" si="0"/>
        <v>Included</v>
      </c>
      <c r="K31" s="1206"/>
      <c r="M31" s="1175"/>
    </row>
    <row r="32" spans="1:13" s="1187" customFormat="1">
      <c r="A32" s="1646">
        <v>12</v>
      </c>
      <c r="B32" s="1645">
        <v>7000023581</v>
      </c>
      <c r="C32" s="1645">
        <v>380</v>
      </c>
      <c r="D32" s="1645" t="s">
        <v>663</v>
      </c>
      <c r="E32" s="1645">
        <v>1000000934</v>
      </c>
      <c r="F32" s="1645" t="s">
        <v>682</v>
      </c>
      <c r="G32" s="1645" t="s">
        <v>570</v>
      </c>
      <c r="H32" s="1645">
        <v>6</v>
      </c>
      <c r="I32" s="1271"/>
      <c r="J32" s="1272" t="str">
        <f t="shared" si="0"/>
        <v>Included</v>
      </c>
      <c r="K32" s="1206"/>
      <c r="M32" s="1175"/>
    </row>
    <row r="33" spans="1:13" s="1187" customFormat="1">
      <c r="A33" s="1646">
        <v>13</v>
      </c>
      <c r="B33" s="1645">
        <v>7000023581</v>
      </c>
      <c r="C33" s="1645">
        <v>390</v>
      </c>
      <c r="D33" s="1645" t="s">
        <v>643</v>
      </c>
      <c r="E33" s="1645">
        <v>1000001695</v>
      </c>
      <c r="F33" s="1645" t="s">
        <v>612</v>
      </c>
      <c r="G33" s="1645" t="s">
        <v>570</v>
      </c>
      <c r="H33" s="1645">
        <v>12</v>
      </c>
      <c r="I33" s="1271"/>
      <c r="J33" s="1272" t="str">
        <f t="shared" si="0"/>
        <v>Included</v>
      </c>
      <c r="K33" s="1206"/>
      <c r="M33" s="1175"/>
    </row>
    <row r="34" spans="1:13" s="1187" customFormat="1">
      <c r="A34" s="1646">
        <v>14</v>
      </c>
      <c r="B34" s="1645">
        <v>7000023581</v>
      </c>
      <c r="C34" s="1645">
        <v>400</v>
      </c>
      <c r="D34" s="1645" t="s">
        <v>643</v>
      </c>
      <c r="E34" s="1645">
        <v>1000020417</v>
      </c>
      <c r="F34" s="1645" t="s">
        <v>611</v>
      </c>
      <c r="G34" s="1645" t="s">
        <v>570</v>
      </c>
      <c r="H34" s="1645">
        <v>3</v>
      </c>
      <c r="I34" s="1271"/>
      <c r="J34" s="1272" t="str">
        <f t="shared" si="0"/>
        <v>Included</v>
      </c>
      <c r="K34" s="1206"/>
      <c r="M34" s="1175"/>
    </row>
    <row r="35" spans="1:13" s="1187" customFormat="1">
      <c r="A35" s="1646">
        <v>15</v>
      </c>
      <c r="B35" s="1645">
        <v>7000023581</v>
      </c>
      <c r="C35" s="1645">
        <v>410</v>
      </c>
      <c r="D35" s="1645" t="s">
        <v>643</v>
      </c>
      <c r="E35" s="1645">
        <v>1000001683</v>
      </c>
      <c r="F35" s="1645" t="s">
        <v>656</v>
      </c>
      <c r="G35" s="1645" t="s">
        <v>570</v>
      </c>
      <c r="H35" s="1645">
        <v>1</v>
      </c>
      <c r="I35" s="1271"/>
      <c r="J35" s="1272" t="str">
        <f t="shared" si="0"/>
        <v>Included</v>
      </c>
      <c r="K35" s="1206"/>
      <c r="M35" s="1175"/>
    </row>
    <row r="36" spans="1:13" s="1187" customFormat="1">
      <c r="A36" s="1646">
        <v>16</v>
      </c>
      <c r="B36" s="1645">
        <v>7000023581</v>
      </c>
      <c r="C36" s="1645">
        <v>420</v>
      </c>
      <c r="D36" s="1645" t="s">
        <v>643</v>
      </c>
      <c r="E36" s="1645">
        <v>1000001688</v>
      </c>
      <c r="F36" s="1645" t="s">
        <v>647</v>
      </c>
      <c r="G36" s="1645" t="s">
        <v>570</v>
      </c>
      <c r="H36" s="1645">
        <v>1</v>
      </c>
      <c r="I36" s="1271"/>
      <c r="J36" s="1272" t="str">
        <f t="shared" si="0"/>
        <v>Included</v>
      </c>
      <c r="K36" s="1206"/>
      <c r="M36" s="1175"/>
    </row>
    <row r="37" spans="1:13" s="1187" customFormat="1">
      <c r="A37" s="1646">
        <v>17</v>
      </c>
      <c r="B37" s="1645">
        <v>7000023581</v>
      </c>
      <c r="C37" s="1645">
        <v>430</v>
      </c>
      <c r="D37" s="1645" t="s">
        <v>643</v>
      </c>
      <c r="E37" s="1645">
        <v>1000001689</v>
      </c>
      <c r="F37" s="1645" t="s">
        <v>646</v>
      </c>
      <c r="G37" s="1645" t="s">
        <v>570</v>
      </c>
      <c r="H37" s="1645">
        <v>1</v>
      </c>
      <c r="I37" s="1271"/>
      <c r="J37" s="1272" t="str">
        <f t="shared" ref="J37:J56" si="1">IF(I37=0, "Included",IF(ISERROR(H37*I37), I37, H37*I37))</f>
        <v>Included</v>
      </c>
      <c r="K37" s="1206"/>
      <c r="M37" s="1175"/>
    </row>
    <row r="38" spans="1:13" s="1187" customFormat="1">
      <c r="A38" s="1646">
        <v>18</v>
      </c>
      <c r="B38" s="1645">
        <v>7000023581</v>
      </c>
      <c r="C38" s="1645">
        <v>440</v>
      </c>
      <c r="D38" s="1645" t="s">
        <v>643</v>
      </c>
      <c r="E38" s="1645">
        <v>1000032777</v>
      </c>
      <c r="F38" s="1645" t="s">
        <v>657</v>
      </c>
      <c r="G38" s="1645" t="s">
        <v>570</v>
      </c>
      <c r="H38" s="1645">
        <v>2</v>
      </c>
      <c r="I38" s="1271"/>
      <c r="J38" s="1272" t="str">
        <f t="shared" si="1"/>
        <v>Included</v>
      </c>
      <c r="K38" s="1206"/>
      <c r="M38" s="1175"/>
    </row>
    <row r="39" spans="1:13" s="1187" customFormat="1">
      <c r="A39" s="1646">
        <v>19</v>
      </c>
      <c r="B39" s="1645">
        <v>7000023581</v>
      </c>
      <c r="C39" s="1645">
        <v>450</v>
      </c>
      <c r="D39" s="1645" t="s">
        <v>643</v>
      </c>
      <c r="E39" s="1645">
        <v>1000001684</v>
      </c>
      <c r="F39" s="1645" t="s">
        <v>649</v>
      </c>
      <c r="G39" s="1645" t="s">
        <v>570</v>
      </c>
      <c r="H39" s="1645">
        <v>3</v>
      </c>
      <c r="I39" s="1271"/>
      <c r="J39" s="1272" t="str">
        <f t="shared" si="1"/>
        <v>Included</v>
      </c>
      <c r="K39" s="1206"/>
      <c r="M39" s="1175"/>
    </row>
    <row r="40" spans="1:13" s="1187" customFormat="1" ht="33">
      <c r="A40" s="1646">
        <v>20</v>
      </c>
      <c r="B40" s="1645">
        <v>7000023581</v>
      </c>
      <c r="C40" s="1645">
        <v>460</v>
      </c>
      <c r="D40" s="1645" t="s">
        <v>636</v>
      </c>
      <c r="E40" s="1645">
        <v>1000011257</v>
      </c>
      <c r="F40" s="1645" t="s">
        <v>658</v>
      </c>
      <c r="G40" s="1645" t="s">
        <v>571</v>
      </c>
      <c r="H40" s="1645">
        <v>1</v>
      </c>
      <c r="I40" s="1271"/>
      <c r="J40" s="1272" t="str">
        <f t="shared" si="1"/>
        <v>Included</v>
      </c>
      <c r="K40" s="1206"/>
      <c r="M40" s="1175"/>
    </row>
    <row r="41" spans="1:13" s="1187" customFormat="1" ht="33">
      <c r="A41" s="1646">
        <v>21</v>
      </c>
      <c r="B41" s="1645">
        <v>7000023581</v>
      </c>
      <c r="C41" s="1645">
        <v>470</v>
      </c>
      <c r="D41" s="1645" t="s">
        <v>636</v>
      </c>
      <c r="E41" s="1645">
        <v>1000011264</v>
      </c>
      <c r="F41" s="1645" t="s">
        <v>683</v>
      </c>
      <c r="G41" s="1645" t="s">
        <v>571</v>
      </c>
      <c r="H41" s="1645">
        <v>1</v>
      </c>
      <c r="I41" s="1271"/>
      <c r="J41" s="1272" t="str">
        <f t="shared" si="1"/>
        <v>Included</v>
      </c>
      <c r="K41" s="1206"/>
      <c r="M41" s="1175"/>
    </row>
    <row r="42" spans="1:13" s="1187" customFormat="1" ht="33">
      <c r="A42" s="1646">
        <v>22</v>
      </c>
      <c r="B42" s="1645">
        <v>7000023581</v>
      </c>
      <c r="C42" s="1645">
        <v>480</v>
      </c>
      <c r="D42" s="1645" t="s">
        <v>636</v>
      </c>
      <c r="E42" s="1645">
        <v>1000011243</v>
      </c>
      <c r="F42" s="1645" t="s">
        <v>684</v>
      </c>
      <c r="G42" s="1645" t="s">
        <v>571</v>
      </c>
      <c r="H42" s="1645">
        <v>1</v>
      </c>
      <c r="I42" s="1271"/>
      <c r="J42" s="1272" t="str">
        <f t="shared" si="1"/>
        <v>Included</v>
      </c>
      <c r="K42" s="1206"/>
      <c r="M42" s="1175"/>
    </row>
    <row r="43" spans="1:13" s="1187" customFormat="1">
      <c r="A43" s="1646">
        <v>23</v>
      </c>
      <c r="B43" s="1645">
        <v>7000023581</v>
      </c>
      <c r="C43" s="1645">
        <v>490</v>
      </c>
      <c r="D43" s="1645" t="s">
        <v>636</v>
      </c>
      <c r="E43" s="1645">
        <v>1000034162</v>
      </c>
      <c r="F43" s="1645" t="s">
        <v>639</v>
      </c>
      <c r="G43" s="1645" t="s">
        <v>574</v>
      </c>
      <c r="H43" s="1645">
        <v>1</v>
      </c>
      <c r="I43" s="1271"/>
      <c r="J43" s="1272" t="str">
        <f t="shared" si="1"/>
        <v>Included</v>
      </c>
      <c r="K43" s="1206"/>
      <c r="M43" s="1175"/>
    </row>
    <row r="44" spans="1:13" s="1187" customFormat="1" ht="49.5">
      <c r="A44" s="1646">
        <v>24</v>
      </c>
      <c r="B44" s="1645">
        <v>7000023581</v>
      </c>
      <c r="C44" s="1645">
        <v>500</v>
      </c>
      <c r="D44" s="1645" t="s">
        <v>664</v>
      </c>
      <c r="E44" s="1645">
        <v>1000006842</v>
      </c>
      <c r="F44" s="1645" t="s">
        <v>613</v>
      </c>
      <c r="G44" s="1645" t="s">
        <v>571</v>
      </c>
      <c r="H44" s="1645">
        <v>1</v>
      </c>
      <c r="I44" s="1271"/>
      <c r="J44" s="1272" t="str">
        <f t="shared" si="1"/>
        <v>Included</v>
      </c>
      <c r="K44" s="1206"/>
      <c r="M44" s="1175"/>
    </row>
    <row r="45" spans="1:13" s="1187" customFormat="1" ht="49.5">
      <c r="A45" s="1646">
        <v>25</v>
      </c>
      <c r="B45" s="1645">
        <v>7000023581</v>
      </c>
      <c r="C45" s="1645">
        <v>510</v>
      </c>
      <c r="D45" s="1645" t="s">
        <v>664</v>
      </c>
      <c r="E45" s="1645">
        <v>1000055443</v>
      </c>
      <c r="F45" s="1645" t="s">
        <v>629</v>
      </c>
      <c r="G45" s="1645" t="s">
        <v>570</v>
      </c>
      <c r="H45" s="1645">
        <v>1</v>
      </c>
      <c r="I45" s="1271"/>
      <c r="J45" s="1272" t="str">
        <f t="shared" si="1"/>
        <v>Included</v>
      </c>
      <c r="K45" s="1206"/>
      <c r="M45" s="1175"/>
    </row>
    <row r="46" spans="1:13" s="1187" customFormat="1" ht="49.5">
      <c r="A46" s="1646">
        <v>26</v>
      </c>
      <c r="B46" s="1645">
        <v>7000023581</v>
      </c>
      <c r="C46" s="1645">
        <v>520</v>
      </c>
      <c r="D46" s="1645" t="s">
        <v>664</v>
      </c>
      <c r="E46" s="1645">
        <v>1000055441</v>
      </c>
      <c r="F46" s="1645" t="s">
        <v>685</v>
      </c>
      <c r="G46" s="1645" t="s">
        <v>570</v>
      </c>
      <c r="H46" s="1645">
        <v>1</v>
      </c>
      <c r="I46" s="1271"/>
      <c r="J46" s="1272" t="str">
        <f t="shared" si="1"/>
        <v>Included</v>
      </c>
      <c r="K46" s="1206"/>
      <c r="M46" s="1175"/>
    </row>
    <row r="47" spans="1:13" s="1187" customFormat="1" ht="49.5">
      <c r="A47" s="1646">
        <v>27</v>
      </c>
      <c r="B47" s="1645">
        <v>7000023581</v>
      </c>
      <c r="C47" s="1645">
        <v>530</v>
      </c>
      <c r="D47" s="1645" t="s">
        <v>664</v>
      </c>
      <c r="E47" s="1645">
        <v>1000000735</v>
      </c>
      <c r="F47" s="1645" t="s">
        <v>686</v>
      </c>
      <c r="G47" s="1645" t="s">
        <v>571</v>
      </c>
      <c r="H47" s="1645">
        <v>1</v>
      </c>
      <c r="I47" s="1271"/>
      <c r="J47" s="1272" t="str">
        <f t="shared" si="1"/>
        <v>Included</v>
      </c>
      <c r="K47" s="1206"/>
      <c r="M47" s="1175"/>
    </row>
    <row r="48" spans="1:13" s="1187" customFormat="1" ht="49.5">
      <c r="A48" s="1646">
        <v>28</v>
      </c>
      <c r="B48" s="1645">
        <v>7000023581</v>
      </c>
      <c r="C48" s="1645">
        <v>540</v>
      </c>
      <c r="D48" s="1645" t="s">
        <v>664</v>
      </c>
      <c r="E48" s="1645">
        <v>1000001566</v>
      </c>
      <c r="F48" s="1645" t="s">
        <v>687</v>
      </c>
      <c r="G48" s="1645" t="s">
        <v>570</v>
      </c>
      <c r="H48" s="1645">
        <v>1</v>
      </c>
      <c r="I48" s="1271"/>
      <c r="J48" s="1272" t="str">
        <f t="shared" si="1"/>
        <v>Included</v>
      </c>
      <c r="K48" s="1206"/>
      <c r="M48" s="1175"/>
    </row>
    <row r="49" spans="1:13" s="1187" customFormat="1" ht="49.5">
      <c r="A49" s="1646">
        <v>29</v>
      </c>
      <c r="B49" s="1645">
        <v>7000023581</v>
      </c>
      <c r="C49" s="1645">
        <v>550</v>
      </c>
      <c r="D49" s="1645" t="s">
        <v>664</v>
      </c>
      <c r="E49" s="1645">
        <v>1000000819</v>
      </c>
      <c r="F49" s="1645" t="s">
        <v>688</v>
      </c>
      <c r="G49" s="1645" t="s">
        <v>570</v>
      </c>
      <c r="H49" s="1645">
        <v>1</v>
      </c>
      <c r="I49" s="1271"/>
      <c r="J49" s="1272" t="str">
        <f t="shared" si="1"/>
        <v>Included</v>
      </c>
      <c r="K49" s="1206"/>
      <c r="M49" s="1175"/>
    </row>
    <row r="50" spans="1:13" s="1187" customFormat="1" ht="49.5">
      <c r="A50" s="1646">
        <v>30</v>
      </c>
      <c r="B50" s="1645">
        <v>7000023581</v>
      </c>
      <c r="C50" s="1645">
        <v>560</v>
      </c>
      <c r="D50" s="1645" t="s">
        <v>664</v>
      </c>
      <c r="E50" s="1645">
        <v>1000001342</v>
      </c>
      <c r="F50" s="1645" t="s">
        <v>689</v>
      </c>
      <c r="G50" s="1645" t="s">
        <v>570</v>
      </c>
      <c r="H50" s="1645">
        <v>1</v>
      </c>
      <c r="I50" s="1271"/>
      <c r="J50" s="1272" t="str">
        <f t="shared" si="1"/>
        <v>Included</v>
      </c>
      <c r="K50" s="1206"/>
      <c r="M50" s="1175"/>
    </row>
    <row r="51" spans="1:13" s="1187" customFormat="1">
      <c r="A51" s="1646">
        <v>31</v>
      </c>
      <c r="B51" s="1645">
        <v>7000023581</v>
      </c>
      <c r="C51" s="1645">
        <v>570</v>
      </c>
      <c r="D51" s="1645" t="s">
        <v>665</v>
      </c>
      <c r="E51" s="1645">
        <v>1000012024</v>
      </c>
      <c r="F51" s="1645" t="s">
        <v>690</v>
      </c>
      <c r="G51" s="1645" t="s">
        <v>570</v>
      </c>
      <c r="H51" s="1645">
        <v>2</v>
      </c>
      <c r="I51" s="1271"/>
      <c r="J51" s="1272" t="str">
        <f t="shared" si="1"/>
        <v>Included</v>
      </c>
      <c r="K51" s="1206"/>
      <c r="M51" s="1175"/>
    </row>
    <row r="52" spans="1:13" s="1187" customFormat="1" ht="49.5">
      <c r="A52" s="1646">
        <v>32</v>
      </c>
      <c r="B52" s="1645">
        <v>7000023581</v>
      </c>
      <c r="C52" s="1645">
        <v>580</v>
      </c>
      <c r="D52" s="1645" t="s">
        <v>665</v>
      </c>
      <c r="E52" s="1645">
        <v>1000037182</v>
      </c>
      <c r="F52" s="1645" t="s">
        <v>691</v>
      </c>
      <c r="G52" s="1645" t="s">
        <v>571</v>
      </c>
      <c r="H52" s="1645">
        <v>1</v>
      </c>
      <c r="I52" s="1271"/>
      <c r="J52" s="1272" t="str">
        <f t="shared" si="1"/>
        <v>Included</v>
      </c>
      <c r="K52" s="1206"/>
      <c r="M52" s="1175"/>
    </row>
    <row r="53" spans="1:13" s="1187" customFormat="1">
      <c r="A53" s="1646">
        <v>33</v>
      </c>
      <c r="B53" s="1645">
        <v>7000023581</v>
      </c>
      <c r="C53" s="1645">
        <v>840</v>
      </c>
      <c r="D53" s="1645" t="s">
        <v>665</v>
      </c>
      <c r="E53" s="1645">
        <v>1000012013</v>
      </c>
      <c r="F53" s="1645" t="s">
        <v>745</v>
      </c>
      <c r="G53" s="1645" t="s">
        <v>571</v>
      </c>
      <c r="H53" s="1645">
        <v>1</v>
      </c>
      <c r="I53" s="1271"/>
      <c r="J53" s="1272" t="str">
        <f t="shared" si="1"/>
        <v>Included</v>
      </c>
      <c r="K53" s="1206"/>
      <c r="M53" s="1175"/>
    </row>
    <row r="54" spans="1:13" s="1187" customFormat="1">
      <c r="A54" s="1646">
        <v>34</v>
      </c>
      <c r="B54" s="1645">
        <v>7000023581</v>
      </c>
      <c r="C54" s="1645">
        <v>590</v>
      </c>
      <c r="D54" s="1645" t="s">
        <v>644</v>
      </c>
      <c r="E54" s="1645">
        <v>1000032055</v>
      </c>
      <c r="F54" s="1645" t="s">
        <v>618</v>
      </c>
      <c r="G54" s="1645" t="s">
        <v>604</v>
      </c>
      <c r="H54" s="1645">
        <v>1</v>
      </c>
      <c r="I54" s="1271"/>
      <c r="J54" s="1272" t="str">
        <f t="shared" si="1"/>
        <v>Included</v>
      </c>
      <c r="K54" s="1206"/>
      <c r="M54" s="1175"/>
    </row>
    <row r="55" spans="1:13" s="1187" customFormat="1">
      <c r="A55" s="1646">
        <v>35</v>
      </c>
      <c r="B55" s="1645">
        <v>7000023581</v>
      </c>
      <c r="C55" s="1645">
        <v>600</v>
      </c>
      <c r="D55" s="1645" t="s">
        <v>666</v>
      </c>
      <c r="E55" s="1645">
        <v>1000014547</v>
      </c>
      <c r="F55" s="1645" t="s">
        <v>626</v>
      </c>
      <c r="G55" s="1645" t="s">
        <v>570</v>
      </c>
      <c r="H55" s="1645">
        <v>2</v>
      </c>
      <c r="I55" s="1271"/>
      <c r="J55" s="1272" t="str">
        <f t="shared" si="1"/>
        <v>Included</v>
      </c>
      <c r="K55" s="1206"/>
      <c r="M55" s="1175"/>
    </row>
    <row r="56" spans="1:13" s="1187" customFormat="1">
      <c r="A56" s="1646">
        <v>36</v>
      </c>
      <c r="B56" s="1645">
        <v>7000023581</v>
      </c>
      <c r="C56" s="1645">
        <v>610</v>
      </c>
      <c r="D56" s="1645" t="s">
        <v>666</v>
      </c>
      <c r="E56" s="1645">
        <v>1000020262</v>
      </c>
      <c r="F56" s="1645" t="s">
        <v>692</v>
      </c>
      <c r="G56" s="1645" t="s">
        <v>570</v>
      </c>
      <c r="H56" s="1645">
        <v>2</v>
      </c>
      <c r="I56" s="1271"/>
      <c r="J56" s="1272" t="str">
        <f t="shared" si="1"/>
        <v>Included</v>
      </c>
      <c r="K56" s="1206"/>
      <c r="M56" s="1175"/>
    </row>
    <row r="57" spans="1:13" s="1187" customFormat="1">
      <c r="A57" s="1646">
        <v>37</v>
      </c>
      <c r="B57" s="1645">
        <v>7000023581</v>
      </c>
      <c r="C57" s="1645">
        <v>620</v>
      </c>
      <c r="D57" s="1645" t="s">
        <v>666</v>
      </c>
      <c r="E57" s="1645">
        <v>1000001894</v>
      </c>
      <c r="F57" s="1645" t="s">
        <v>693</v>
      </c>
      <c r="G57" s="1645" t="s">
        <v>570</v>
      </c>
      <c r="H57" s="1645">
        <v>1</v>
      </c>
      <c r="I57" s="1271"/>
      <c r="J57" s="1272" t="str">
        <f t="shared" ref="J57:J66" si="2">IF(I57=0, "Included",IF(ISERROR(H57*I57), I57, H57*I57))</f>
        <v>Included</v>
      </c>
      <c r="K57" s="1206"/>
      <c r="M57" s="1175"/>
    </row>
    <row r="58" spans="1:13" s="1187" customFormat="1">
      <c r="A58" s="1646">
        <v>38</v>
      </c>
      <c r="B58" s="1645">
        <v>7000023581</v>
      </c>
      <c r="C58" s="1645">
        <v>630</v>
      </c>
      <c r="D58" s="1645" t="s">
        <v>666</v>
      </c>
      <c r="E58" s="1645">
        <v>1000038387</v>
      </c>
      <c r="F58" s="1645" t="s">
        <v>640</v>
      </c>
      <c r="G58" s="1645" t="s">
        <v>570</v>
      </c>
      <c r="H58" s="1645">
        <v>10</v>
      </c>
      <c r="I58" s="1271"/>
      <c r="J58" s="1272" t="str">
        <f t="shared" si="2"/>
        <v>Included</v>
      </c>
      <c r="K58" s="1206"/>
      <c r="M58" s="1175"/>
    </row>
    <row r="59" spans="1:13" s="1187" customFormat="1">
      <c r="A59" s="1646">
        <v>39</v>
      </c>
      <c r="B59" s="1645">
        <v>7000023581</v>
      </c>
      <c r="C59" s="1645">
        <v>640</v>
      </c>
      <c r="D59" s="1645" t="s">
        <v>666</v>
      </c>
      <c r="E59" s="1645">
        <v>1000038325</v>
      </c>
      <c r="F59" s="1645" t="s">
        <v>577</v>
      </c>
      <c r="G59" s="1645" t="s">
        <v>570</v>
      </c>
      <c r="H59" s="1645">
        <v>10</v>
      </c>
      <c r="I59" s="1271"/>
      <c r="J59" s="1272" t="str">
        <f t="shared" si="2"/>
        <v>Included</v>
      </c>
      <c r="K59" s="1206"/>
      <c r="M59" s="1175"/>
    </row>
    <row r="60" spans="1:13" s="1187" customFormat="1">
      <c r="A60" s="1646">
        <v>40</v>
      </c>
      <c r="B60" s="1645">
        <v>7000023581</v>
      </c>
      <c r="C60" s="1645">
        <v>650</v>
      </c>
      <c r="D60" s="1645" t="s">
        <v>667</v>
      </c>
      <c r="E60" s="1645">
        <v>1000001145</v>
      </c>
      <c r="F60" s="1645" t="s">
        <v>635</v>
      </c>
      <c r="G60" s="1645" t="s">
        <v>571</v>
      </c>
      <c r="H60" s="1645">
        <v>1</v>
      </c>
      <c r="I60" s="1271"/>
      <c r="J60" s="1272" t="str">
        <f t="shared" si="2"/>
        <v>Included</v>
      </c>
      <c r="K60" s="1206"/>
      <c r="M60" s="1175"/>
    </row>
    <row r="61" spans="1:13" s="1187" customFormat="1" ht="82.5">
      <c r="A61" s="1646">
        <v>41</v>
      </c>
      <c r="B61" s="1645">
        <v>7000023581</v>
      </c>
      <c r="C61" s="1645">
        <v>660</v>
      </c>
      <c r="D61" s="1645" t="s">
        <v>610</v>
      </c>
      <c r="E61" s="1645">
        <v>1000030433</v>
      </c>
      <c r="F61" s="1645" t="s">
        <v>603</v>
      </c>
      <c r="G61" s="1645" t="s">
        <v>571</v>
      </c>
      <c r="H61" s="1645">
        <v>1</v>
      </c>
      <c r="I61" s="1271"/>
      <c r="J61" s="1272" t="str">
        <f t="shared" si="2"/>
        <v>Included</v>
      </c>
      <c r="K61" s="1206"/>
      <c r="M61" s="1175"/>
    </row>
    <row r="62" spans="1:13" s="1187" customFormat="1" ht="33">
      <c r="A62" s="1646">
        <v>42</v>
      </c>
      <c r="B62" s="1645">
        <v>7000023581</v>
      </c>
      <c r="C62" s="1645">
        <v>670</v>
      </c>
      <c r="D62" s="1645" t="s">
        <v>668</v>
      </c>
      <c r="E62" s="1645">
        <v>1000031964</v>
      </c>
      <c r="F62" s="1645" t="s">
        <v>621</v>
      </c>
      <c r="G62" s="1645" t="s">
        <v>604</v>
      </c>
      <c r="H62" s="1645">
        <v>3</v>
      </c>
      <c r="I62" s="1271"/>
      <c r="J62" s="1272" t="str">
        <f t="shared" si="2"/>
        <v>Included</v>
      </c>
      <c r="K62" s="1206"/>
      <c r="M62" s="1175"/>
    </row>
    <row r="63" spans="1:13" s="1187" customFormat="1" ht="33">
      <c r="A63" s="1646">
        <v>43</v>
      </c>
      <c r="B63" s="1645">
        <v>7000023581</v>
      </c>
      <c r="C63" s="1645">
        <v>680</v>
      </c>
      <c r="D63" s="1645" t="s">
        <v>668</v>
      </c>
      <c r="E63" s="1645">
        <v>1000031987</v>
      </c>
      <c r="F63" s="1645" t="s">
        <v>622</v>
      </c>
      <c r="G63" s="1645" t="s">
        <v>604</v>
      </c>
      <c r="H63" s="1645">
        <v>3</v>
      </c>
      <c r="I63" s="1271"/>
      <c r="J63" s="1272" t="str">
        <f t="shared" si="2"/>
        <v>Included</v>
      </c>
      <c r="K63" s="1206"/>
      <c r="M63" s="1175"/>
    </row>
    <row r="64" spans="1:13" s="1187" customFormat="1" ht="33">
      <c r="A64" s="1646">
        <v>44</v>
      </c>
      <c r="B64" s="1645">
        <v>7000023581</v>
      </c>
      <c r="C64" s="1645">
        <v>690</v>
      </c>
      <c r="D64" s="1645" t="s">
        <v>668</v>
      </c>
      <c r="E64" s="1645">
        <v>1000031887</v>
      </c>
      <c r="F64" s="1645" t="s">
        <v>623</v>
      </c>
      <c r="G64" s="1645" t="s">
        <v>604</v>
      </c>
      <c r="H64" s="1645">
        <v>2.5</v>
      </c>
      <c r="I64" s="1271"/>
      <c r="J64" s="1272" t="str">
        <f t="shared" si="2"/>
        <v>Included</v>
      </c>
      <c r="K64" s="1206"/>
      <c r="M64" s="1175"/>
    </row>
    <row r="65" spans="1:13" s="1187" customFormat="1" ht="33">
      <c r="A65" s="1646">
        <v>45</v>
      </c>
      <c r="B65" s="1645">
        <v>7000023581</v>
      </c>
      <c r="C65" s="1645">
        <v>700</v>
      </c>
      <c r="D65" s="1645" t="s">
        <v>668</v>
      </c>
      <c r="E65" s="1645">
        <v>1000056264</v>
      </c>
      <c r="F65" s="1645" t="s">
        <v>637</v>
      </c>
      <c r="G65" s="1645" t="s">
        <v>604</v>
      </c>
      <c r="H65" s="1645">
        <v>3</v>
      </c>
      <c r="I65" s="1271"/>
      <c r="J65" s="1272" t="str">
        <f t="shared" si="2"/>
        <v>Included</v>
      </c>
      <c r="K65" s="1206"/>
      <c r="M65" s="1175"/>
    </row>
    <row r="66" spans="1:13" s="1187" customFormat="1" ht="33">
      <c r="A66" s="1646">
        <v>46</v>
      </c>
      <c r="B66" s="1645">
        <v>7000023581</v>
      </c>
      <c r="C66" s="1645">
        <v>710</v>
      </c>
      <c r="D66" s="1645" t="s">
        <v>668</v>
      </c>
      <c r="E66" s="1645">
        <v>1000056265</v>
      </c>
      <c r="F66" s="1645" t="s">
        <v>638</v>
      </c>
      <c r="G66" s="1645" t="s">
        <v>604</v>
      </c>
      <c r="H66" s="1645">
        <v>1</v>
      </c>
      <c r="I66" s="1271"/>
      <c r="J66" s="1272" t="str">
        <f t="shared" si="2"/>
        <v>Included</v>
      </c>
      <c r="K66" s="1206"/>
      <c r="M66" s="1175"/>
    </row>
    <row r="67" spans="1:13" s="1187" customFormat="1" ht="33">
      <c r="A67" s="1646">
        <v>47</v>
      </c>
      <c r="B67" s="1645">
        <v>7000023581</v>
      </c>
      <c r="C67" s="1645">
        <v>720</v>
      </c>
      <c r="D67" s="1645" t="s">
        <v>668</v>
      </c>
      <c r="E67" s="1645">
        <v>1000032049</v>
      </c>
      <c r="F67" s="1645" t="s">
        <v>630</v>
      </c>
      <c r="G67" s="1645" t="s">
        <v>604</v>
      </c>
      <c r="H67" s="1645">
        <v>1</v>
      </c>
      <c r="I67" s="1271"/>
      <c r="J67" s="1272" t="str">
        <f t="shared" ref="J67:J91" si="3">IF(I67=0, "Included",IF(ISERROR(H67*I67), I67, H67*I67))</f>
        <v>Included</v>
      </c>
      <c r="K67" s="1206"/>
      <c r="M67" s="1175"/>
    </row>
    <row r="68" spans="1:13" s="1187" customFormat="1" ht="33">
      <c r="A68" s="1646">
        <v>48</v>
      </c>
      <c r="B68" s="1645">
        <v>7000023581</v>
      </c>
      <c r="C68" s="1645">
        <v>730</v>
      </c>
      <c r="D68" s="1645" t="s">
        <v>668</v>
      </c>
      <c r="E68" s="1645">
        <v>1000031951</v>
      </c>
      <c r="F68" s="1645" t="s">
        <v>631</v>
      </c>
      <c r="G68" s="1645" t="s">
        <v>604</v>
      </c>
      <c r="H68" s="1645">
        <v>1</v>
      </c>
      <c r="I68" s="1271"/>
      <c r="J68" s="1272" t="str">
        <f t="shared" si="3"/>
        <v>Included</v>
      </c>
      <c r="K68" s="1206"/>
      <c r="M68" s="1175"/>
    </row>
    <row r="69" spans="1:13" s="1187" customFormat="1" ht="33">
      <c r="A69" s="1646">
        <v>49</v>
      </c>
      <c r="B69" s="1645">
        <v>7000023581</v>
      </c>
      <c r="C69" s="1645">
        <v>740</v>
      </c>
      <c r="D69" s="1645" t="s">
        <v>668</v>
      </c>
      <c r="E69" s="1645">
        <v>1000031953</v>
      </c>
      <c r="F69" s="1645" t="s">
        <v>624</v>
      </c>
      <c r="G69" s="1645" t="s">
        <v>604</v>
      </c>
      <c r="H69" s="1645">
        <v>1</v>
      </c>
      <c r="I69" s="1271"/>
      <c r="J69" s="1272" t="str">
        <f t="shared" si="3"/>
        <v>Included</v>
      </c>
      <c r="K69" s="1206"/>
      <c r="M69" s="1175"/>
    </row>
    <row r="70" spans="1:13" s="1187" customFormat="1" ht="33">
      <c r="A70" s="1646">
        <v>50</v>
      </c>
      <c r="B70" s="1645">
        <v>7000023581</v>
      </c>
      <c r="C70" s="1645">
        <v>750</v>
      </c>
      <c r="D70" s="1645" t="s">
        <v>668</v>
      </c>
      <c r="E70" s="1645">
        <v>1000031976</v>
      </c>
      <c r="F70" s="1645" t="s">
        <v>619</v>
      </c>
      <c r="G70" s="1645" t="s">
        <v>604</v>
      </c>
      <c r="H70" s="1645">
        <v>1</v>
      </c>
      <c r="I70" s="1271"/>
      <c r="J70" s="1272" t="str">
        <f t="shared" si="3"/>
        <v>Included</v>
      </c>
      <c r="K70" s="1206"/>
      <c r="M70" s="1175"/>
    </row>
    <row r="71" spans="1:13" s="1187" customFormat="1" ht="33">
      <c r="A71" s="1646">
        <v>51</v>
      </c>
      <c r="B71" s="1645">
        <v>7000023581</v>
      </c>
      <c r="C71" s="1645">
        <v>760</v>
      </c>
      <c r="D71" s="1645" t="s">
        <v>668</v>
      </c>
      <c r="E71" s="1645">
        <v>1000031943</v>
      </c>
      <c r="F71" s="1645" t="s">
        <v>625</v>
      </c>
      <c r="G71" s="1645" t="s">
        <v>604</v>
      </c>
      <c r="H71" s="1645">
        <v>1.5</v>
      </c>
      <c r="I71" s="1271"/>
      <c r="J71" s="1272" t="str">
        <f t="shared" si="3"/>
        <v>Included</v>
      </c>
      <c r="K71" s="1206"/>
      <c r="M71" s="1175"/>
    </row>
    <row r="72" spans="1:13" s="1187" customFormat="1" ht="33">
      <c r="A72" s="1646">
        <v>52</v>
      </c>
      <c r="B72" s="1645">
        <v>7000023581</v>
      </c>
      <c r="C72" s="1645">
        <v>770</v>
      </c>
      <c r="D72" s="1645" t="s">
        <v>668</v>
      </c>
      <c r="E72" s="1645">
        <v>1000031985</v>
      </c>
      <c r="F72" s="1645" t="s">
        <v>620</v>
      </c>
      <c r="G72" s="1645" t="s">
        <v>604</v>
      </c>
      <c r="H72" s="1645">
        <v>1.5</v>
      </c>
      <c r="I72" s="1271"/>
      <c r="J72" s="1272" t="str">
        <f t="shared" si="3"/>
        <v>Included</v>
      </c>
      <c r="K72" s="1206"/>
      <c r="M72" s="1175"/>
    </row>
    <row r="73" spans="1:13" s="1187" customFormat="1" ht="33">
      <c r="A73" s="1646">
        <v>53</v>
      </c>
      <c r="B73" s="1645">
        <v>7000023581</v>
      </c>
      <c r="C73" s="1645">
        <v>780</v>
      </c>
      <c r="D73" s="1645" t="s">
        <v>668</v>
      </c>
      <c r="E73" s="1645">
        <v>1000032014</v>
      </c>
      <c r="F73" s="1645" t="s">
        <v>694</v>
      </c>
      <c r="G73" s="1645" t="s">
        <v>604</v>
      </c>
      <c r="H73" s="1645">
        <v>1</v>
      </c>
      <c r="I73" s="1271"/>
      <c r="J73" s="1272" t="str">
        <f t="shared" si="3"/>
        <v>Included</v>
      </c>
      <c r="K73" s="1206"/>
      <c r="M73" s="1175"/>
    </row>
    <row r="74" spans="1:13" s="1187" customFormat="1" ht="33">
      <c r="A74" s="1646">
        <v>54</v>
      </c>
      <c r="B74" s="1645">
        <v>7000023581</v>
      </c>
      <c r="C74" s="1645">
        <v>790</v>
      </c>
      <c r="D74" s="1645" t="s">
        <v>668</v>
      </c>
      <c r="E74" s="1645">
        <v>1000067426</v>
      </c>
      <c r="F74" s="1645" t="s">
        <v>695</v>
      </c>
      <c r="G74" s="1645" t="s">
        <v>571</v>
      </c>
      <c r="H74" s="1645">
        <v>8</v>
      </c>
      <c r="I74" s="1271"/>
      <c r="J74" s="1272" t="str">
        <f t="shared" si="3"/>
        <v>Included</v>
      </c>
      <c r="K74" s="1206"/>
      <c r="M74" s="1175"/>
    </row>
    <row r="75" spans="1:13" s="1187" customFormat="1">
      <c r="A75" s="1646">
        <v>55</v>
      </c>
      <c r="B75" s="1645">
        <v>7000023581</v>
      </c>
      <c r="C75" s="1645">
        <v>10</v>
      </c>
      <c r="D75" s="1645" t="s">
        <v>669</v>
      </c>
      <c r="E75" s="1645">
        <v>1000028570</v>
      </c>
      <c r="F75" s="1645" t="s">
        <v>696</v>
      </c>
      <c r="G75" s="1645" t="s">
        <v>606</v>
      </c>
      <c r="H75" s="1645">
        <v>1</v>
      </c>
      <c r="I75" s="1271"/>
      <c r="J75" s="1272" t="str">
        <f t="shared" si="3"/>
        <v>Included</v>
      </c>
      <c r="K75" s="1206"/>
      <c r="M75" s="1175"/>
    </row>
    <row r="76" spans="1:13" s="1187" customFormat="1">
      <c r="A76" s="1646">
        <v>56</v>
      </c>
      <c r="B76" s="1645">
        <v>7000023581</v>
      </c>
      <c r="C76" s="1645">
        <v>20</v>
      </c>
      <c r="D76" s="1645" t="s">
        <v>669</v>
      </c>
      <c r="E76" s="1645">
        <v>1000028573</v>
      </c>
      <c r="F76" s="1645" t="s">
        <v>697</v>
      </c>
      <c r="G76" s="1645" t="s">
        <v>606</v>
      </c>
      <c r="H76" s="1645">
        <v>1</v>
      </c>
      <c r="I76" s="1271"/>
      <c r="J76" s="1272" t="str">
        <f t="shared" si="3"/>
        <v>Included</v>
      </c>
      <c r="K76" s="1206"/>
      <c r="M76" s="1175"/>
    </row>
    <row r="77" spans="1:13" s="1187" customFormat="1">
      <c r="A77" s="1646">
        <v>57</v>
      </c>
      <c r="B77" s="1645">
        <v>7000023581</v>
      </c>
      <c r="C77" s="1645">
        <v>30</v>
      </c>
      <c r="D77" s="1645" t="s">
        <v>669</v>
      </c>
      <c r="E77" s="1645">
        <v>1000028571</v>
      </c>
      <c r="F77" s="1645" t="s">
        <v>698</v>
      </c>
      <c r="G77" s="1645" t="s">
        <v>606</v>
      </c>
      <c r="H77" s="1645">
        <v>1</v>
      </c>
      <c r="I77" s="1271"/>
      <c r="J77" s="1272" t="str">
        <f t="shared" si="3"/>
        <v>Included</v>
      </c>
      <c r="K77" s="1206"/>
      <c r="M77" s="1175"/>
    </row>
    <row r="78" spans="1:13" s="1187" customFormat="1">
      <c r="A78" s="1646">
        <v>58</v>
      </c>
      <c r="B78" s="1645">
        <v>7000023581</v>
      </c>
      <c r="C78" s="1645">
        <v>40</v>
      </c>
      <c r="D78" s="1645" t="s">
        <v>669</v>
      </c>
      <c r="E78" s="1645">
        <v>1000026087</v>
      </c>
      <c r="F78" s="1645" t="s">
        <v>699</v>
      </c>
      <c r="G78" s="1645" t="s">
        <v>574</v>
      </c>
      <c r="H78" s="1645">
        <v>1</v>
      </c>
      <c r="I78" s="1271"/>
      <c r="J78" s="1272" t="str">
        <f t="shared" si="3"/>
        <v>Included</v>
      </c>
      <c r="K78" s="1206"/>
      <c r="M78" s="1175"/>
    </row>
    <row r="79" spans="1:13" s="1187" customFormat="1">
      <c r="A79" s="1646">
        <v>59</v>
      </c>
      <c r="B79" s="1645">
        <v>7000023581</v>
      </c>
      <c r="C79" s="1645">
        <v>50</v>
      </c>
      <c r="D79" s="1645" t="s">
        <v>669</v>
      </c>
      <c r="E79" s="1645">
        <v>1000054421</v>
      </c>
      <c r="F79" s="1645" t="s">
        <v>700</v>
      </c>
      <c r="G79" s="1645" t="s">
        <v>571</v>
      </c>
      <c r="H79" s="1645">
        <v>1</v>
      </c>
      <c r="I79" s="1271"/>
      <c r="J79" s="1272" t="str">
        <f t="shared" si="3"/>
        <v>Included</v>
      </c>
      <c r="K79" s="1206"/>
      <c r="M79" s="1175"/>
    </row>
    <row r="80" spans="1:13" s="1187" customFormat="1">
      <c r="A80" s="1646">
        <v>60</v>
      </c>
      <c r="B80" s="1645">
        <v>7000023581</v>
      </c>
      <c r="C80" s="1645">
        <v>60</v>
      </c>
      <c r="D80" s="1645" t="s">
        <v>669</v>
      </c>
      <c r="E80" s="1645">
        <v>1000025935</v>
      </c>
      <c r="F80" s="1645" t="s">
        <v>627</v>
      </c>
      <c r="G80" s="1645" t="s">
        <v>571</v>
      </c>
      <c r="H80" s="1645">
        <v>1</v>
      </c>
      <c r="I80" s="1271"/>
      <c r="J80" s="1272" t="str">
        <f t="shared" si="3"/>
        <v>Included</v>
      </c>
      <c r="K80" s="1206"/>
      <c r="M80" s="1175"/>
    </row>
    <row r="81" spans="1:32" s="1187" customFormat="1">
      <c r="A81" s="1646">
        <v>61</v>
      </c>
      <c r="B81" s="1645">
        <v>7000023581</v>
      </c>
      <c r="C81" s="1645">
        <v>70</v>
      </c>
      <c r="D81" s="1645" t="s">
        <v>669</v>
      </c>
      <c r="E81" s="1645">
        <v>1000025933</v>
      </c>
      <c r="F81" s="1645" t="s">
        <v>628</v>
      </c>
      <c r="G81" s="1645" t="s">
        <v>571</v>
      </c>
      <c r="H81" s="1645">
        <v>1</v>
      </c>
      <c r="I81" s="1271"/>
      <c r="J81" s="1272" t="str">
        <f t="shared" si="3"/>
        <v>Included</v>
      </c>
      <c r="K81" s="1206"/>
      <c r="M81" s="1175"/>
    </row>
    <row r="82" spans="1:32" s="1187" customFormat="1">
      <c r="A82" s="1646">
        <v>62</v>
      </c>
      <c r="B82" s="1645">
        <v>7000023581</v>
      </c>
      <c r="C82" s="1645">
        <v>80</v>
      </c>
      <c r="D82" s="1645" t="s">
        <v>669</v>
      </c>
      <c r="E82" s="1645">
        <v>1000025936</v>
      </c>
      <c r="F82" s="1645" t="s">
        <v>701</v>
      </c>
      <c r="G82" s="1645" t="s">
        <v>571</v>
      </c>
      <c r="H82" s="1645">
        <v>1</v>
      </c>
      <c r="I82" s="1271"/>
      <c r="J82" s="1272" t="str">
        <f t="shared" si="3"/>
        <v>Included</v>
      </c>
      <c r="K82" s="1206"/>
      <c r="M82" s="1175"/>
    </row>
    <row r="83" spans="1:32" s="1187" customFormat="1">
      <c r="A83" s="1646">
        <v>63</v>
      </c>
      <c r="B83" s="1645">
        <v>7000023581</v>
      </c>
      <c r="C83" s="1645">
        <v>90</v>
      </c>
      <c r="D83" s="1645" t="s">
        <v>669</v>
      </c>
      <c r="E83" s="1645">
        <v>1000025930</v>
      </c>
      <c r="F83" s="1645" t="s">
        <v>614</v>
      </c>
      <c r="G83" s="1645" t="s">
        <v>571</v>
      </c>
      <c r="H83" s="1645">
        <v>1</v>
      </c>
      <c r="I83" s="1271"/>
      <c r="J83" s="1272" t="str">
        <f t="shared" si="3"/>
        <v>Included</v>
      </c>
      <c r="K83" s="1206"/>
      <c r="M83" s="1175"/>
    </row>
    <row r="84" spans="1:32" s="1187" customFormat="1">
      <c r="A84" s="1646">
        <v>64</v>
      </c>
      <c r="B84" s="1645">
        <v>7000023581</v>
      </c>
      <c r="C84" s="1645">
        <v>100</v>
      </c>
      <c r="D84" s="1645" t="s">
        <v>669</v>
      </c>
      <c r="E84" s="1645">
        <v>1000019925</v>
      </c>
      <c r="F84" s="1645" t="s">
        <v>702</v>
      </c>
      <c r="G84" s="1645" t="s">
        <v>574</v>
      </c>
      <c r="H84" s="1645">
        <v>1</v>
      </c>
      <c r="I84" s="1271"/>
      <c r="J84" s="1272" t="str">
        <f t="shared" si="3"/>
        <v>Included</v>
      </c>
      <c r="K84" s="1206"/>
      <c r="M84" s="1175"/>
    </row>
    <row r="85" spans="1:32" s="1187" customFormat="1">
      <c r="A85" s="1646">
        <v>65</v>
      </c>
      <c r="B85" s="1645">
        <v>7000023581</v>
      </c>
      <c r="C85" s="1645">
        <v>110</v>
      </c>
      <c r="D85" s="1645" t="s">
        <v>669</v>
      </c>
      <c r="E85" s="1645">
        <v>1000025949</v>
      </c>
      <c r="F85" s="1645" t="s">
        <v>602</v>
      </c>
      <c r="G85" s="1645" t="s">
        <v>571</v>
      </c>
      <c r="H85" s="1645">
        <v>1</v>
      </c>
      <c r="I85" s="1271"/>
      <c r="J85" s="1272" t="str">
        <f t="shared" si="3"/>
        <v>Included</v>
      </c>
      <c r="K85" s="1206"/>
      <c r="M85" s="1175"/>
    </row>
    <row r="86" spans="1:32" s="1187" customFormat="1">
      <c r="A86" s="1646">
        <v>66</v>
      </c>
      <c r="B86" s="1645">
        <v>7000023581</v>
      </c>
      <c r="C86" s="1645">
        <v>120</v>
      </c>
      <c r="D86" s="1645" t="s">
        <v>669</v>
      </c>
      <c r="E86" s="1645">
        <v>1000025932</v>
      </c>
      <c r="F86" s="1645" t="s">
        <v>703</v>
      </c>
      <c r="G86" s="1645" t="s">
        <v>571</v>
      </c>
      <c r="H86" s="1645">
        <v>1</v>
      </c>
      <c r="I86" s="1271"/>
      <c r="J86" s="1272" t="str">
        <f t="shared" si="3"/>
        <v>Included</v>
      </c>
      <c r="K86" s="1206"/>
      <c r="M86" s="1175"/>
    </row>
    <row r="87" spans="1:32" s="1187" customFormat="1">
      <c r="A87" s="1646">
        <v>67</v>
      </c>
      <c r="B87" s="1645">
        <v>7000023581</v>
      </c>
      <c r="C87" s="1645">
        <v>130</v>
      </c>
      <c r="D87" s="1645" t="s">
        <v>669</v>
      </c>
      <c r="E87" s="1645">
        <v>1000019927</v>
      </c>
      <c r="F87" s="1645" t="s">
        <v>704</v>
      </c>
      <c r="G87" s="1645" t="s">
        <v>574</v>
      </c>
      <c r="H87" s="1645">
        <v>1</v>
      </c>
      <c r="I87" s="1271"/>
      <c r="J87" s="1272" t="str">
        <f t="shared" si="3"/>
        <v>Included</v>
      </c>
      <c r="K87" s="1206"/>
      <c r="M87" s="1175"/>
    </row>
    <row r="88" spans="1:32" s="1187" customFormat="1">
      <c r="A88" s="1646">
        <v>68</v>
      </c>
      <c r="B88" s="1645">
        <v>7000023581</v>
      </c>
      <c r="C88" s="1645">
        <v>140</v>
      </c>
      <c r="D88" s="1645" t="s">
        <v>669</v>
      </c>
      <c r="E88" s="1645">
        <v>1000032682</v>
      </c>
      <c r="F88" s="1645" t="s">
        <v>705</v>
      </c>
      <c r="G88" s="1645" t="s">
        <v>574</v>
      </c>
      <c r="H88" s="1645">
        <v>1</v>
      </c>
      <c r="I88" s="1271"/>
      <c r="J88" s="1272" t="str">
        <f t="shared" si="3"/>
        <v>Included</v>
      </c>
      <c r="K88" s="1206"/>
      <c r="M88" s="1175"/>
    </row>
    <row r="89" spans="1:32" s="1187" customFormat="1" ht="49.5">
      <c r="A89" s="1646">
        <v>69</v>
      </c>
      <c r="B89" s="1645">
        <v>7000023581</v>
      </c>
      <c r="C89" s="1645">
        <v>800</v>
      </c>
      <c r="D89" s="1645" t="s">
        <v>670</v>
      </c>
      <c r="E89" s="1645">
        <v>1000015954</v>
      </c>
      <c r="F89" s="1645" t="s">
        <v>632</v>
      </c>
      <c r="G89" s="1645" t="s">
        <v>576</v>
      </c>
      <c r="H89" s="1645">
        <v>39.9</v>
      </c>
      <c r="I89" s="1271"/>
      <c r="J89" s="1272" t="str">
        <f t="shared" si="3"/>
        <v>Included</v>
      </c>
      <c r="K89" s="1206"/>
      <c r="M89" s="1175"/>
    </row>
    <row r="90" spans="1:32" s="1187" customFormat="1" ht="33">
      <c r="A90" s="1646">
        <v>70</v>
      </c>
      <c r="B90" s="1645">
        <v>7000023581</v>
      </c>
      <c r="C90" s="1645">
        <v>810</v>
      </c>
      <c r="D90" s="1645" t="s">
        <v>670</v>
      </c>
      <c r="E90" s="1645">
        <v>1000011713</v>
      </c>
      <c r="F90" s="1645" t="s">
        <v>633</v>
      </c>
      <c r="G90" s="1645" t="s">
        <v>576</v>
      </c>
      <c r="H90" s="1645">
        <v>1.73</v>
      </c>
      <c r="I90" s="1271"/>
      <c r="J90" s="1272" t="str">
        <f t="shared" ref="J90" si="4">IF(I90=0, "Included",IF(ISERROR(H90*I90), I90, H90*I90))</f>
        <v>Included</v>
      </c>
      <c r="K90" s="1206"/>
      <c r="M90" s="1175"/>
    </row>
    <row r="91" spans="1:32" s="1187" customFormat="1" ht="33">
      <c r="A91" s="1646">
        <v>71</v>
      </c>
      <c r="B91" s="1645">
        <v>7000023581</v>
      </c>
      <c r="C91" s="1645">
        <v>820</v>
      </c>
      <c r="D91" s="1645" t="s">
        <v>670</v>
      </c>
      <c r="E91" s="1645">
        <v>1000012373</v>
      </c>
      <c r="F91" s="1645" t="s">
        <v>634</v>
      </c>
      <c r="G91" s="1645" t="s">
        <v>576</v>
      </c>
      <c r="H91" s="1645">
        <v>4.04</v>
      </c>
      <c r="I91" s="1271"/>
      <c r="J91" s="1272" t="str">
        <f t="shared" si="3"/>
        <v>Included</v>
      </c>
      <c r="K91" s="1206"/>
      <c r="M91" s="1175"/>
    </row>
    <row r="92" spans="1:32" s="1187" customFormat="1" ht="16.5" customHeight="1">
      <c r="A92" s="1420"/>
      <c r="B92" s="1420"/>
      <c r="C92" s="1420"/>
      <c r="D92" s="1420"/>
      <c r="E92" s="1420"/>
      <c r="F92" s="1420"/>
      <c r="G92" s="1420"/>
      <c r="H92" s="1420"/>
      <c r="I92" s="1420"/>
      <c r="J92" s="1420"/>
      <c r="K92" s="1206"/>
      <c r="M92" s="1175"/>
    </row>
    <row r="93" spans="1:32" ht="17.25" customHeight="1">
      <c r="A93" s="1207"/>
      <c r="B93" s="1207"/>
      <c r="C93" s="1207"/>
      <c r="D93" s="1207"/>
      <c r="E93" s="1207"/>
      <c r="F93" s="1208" t="s">
        <v>586</v>
      </c>
      <c r="G93" s="1209"/>
      <c r="H93" s="1209"/>
      <c r="I93" s="1210"/>
      <c r="J93" s="1211">
        <f>SUM(J21:J92)</f>
        <v>0</v>
      </c>
      <c r="K93" s="1179"/>
      <c r="N93" s="1175"/>
      <c r="O93" s="1175"/>
      <c r="P93" s="1175"/>
      <c r="Q93" s="1175"/>
      <c r="R93" s="1175"/>
      <c r="S93" s="1175"/>
      <c r="T93" s="1175"/>
      <c r="U93" s="1175"/>
      <c r="V93" s="1175"/>
      <c r="W93" s="1175"/>
      <c r="X93" s="1175"/>
      <c r="Y93" s="1175"/>
      <c r="Z93" s="1175"/>
      <c r="AA93" s="1175"/>
      <c r="AB93" s="1175"/>
      <c r="AC93" s="1175"/>
      <c r="AD93" s="1175"/>
      <c r="AE93" s="1175"/>
      <c r="AF93" s="1175"/>
    </row>
    <row r="94" spans="1:32" ht="17.25" customHeight="1">
      <c r="A94" s="1212"/>
      <c r="B94" s="1212"/>
      <c r="C94" s="1212"/>
      <c r="D94" s="1212"/>
      <c r="E94" s="1212"/>
      <c r="F94" s="1213"/>
      <c r="G94" s="1214"/>
      <c r="H94" s="1214"/>
      <c r="I94" s="1215"/>
      <c r="J94" s="1216"/>
      <c r="K94" s="1179"/>
      <c r="N94" s="1175"/>
      <c r="O94" s="1175"/>
      <c r="P94" s="1175"/>
      <c r="Q94" s="1175"/>
      <c r="R94" s="1175"/>
      <c r="S94" s="1175"/>
      <c r="T94" s="1175"/>
      <c r="U94" s="1175"/>
      <c r="V94" s="1175"/>
      <c r="W94" s="1175"/>
      <c r="X94" s="1175"/>
      <c r="Y94" s="1175"/>
      <c r="Z94" s="1175"/>
      <c r="AA94" s="1175"/>
      <c r="AB94" s="1175"/>
      <c r="AC94" s="1175"/>
      <c r="AD94" s="1175"/>
      <c r="AE94" s="1175"/>
      <c r="AF94" s="1175"/>
    </row>
    <row r="95" spans="1:32" ht="17.25" customHeight="1">
      <c r="A95" s="1212"/>
      <c r="B95" s="1212"/>
      <c r="C95" s="1212"/>
      <c r="D95" s="1212"/>
      <c r="E95" s="1212"/>
      <c r="F95" s="1213"/>
      <c r="G95" s="1214"/>
      <c r="H95" s="1214"/>
      <c r="I95" s="1215"/>
      <c r="J95" s="1216"/>
      <c r="K95" s="1179"/>
      <c r="N95" s="1175"/>
      <c r="O95" s="1175"/>
      <c r="P95" s="1175"/>
      <c r="Q95" s="1175"/>
      <c r="R95" s="1175"/>
      <c r="S95" s="1175"/>
      <c r="T95" s="1175"/>
      <c r="U95" s="1175"/>
      <c r="V95" s="1175"/>
      <c r="W95" s="1175"/>
      <c r="X95" s="1175"/>
      <c r="Y95" s="1175"/>
      <c r="Z95" s="1175"/>
      <c r="AA95" s="1175"/>
      <c r="AB95" s="1175"/>
      <c r="AC95" s="1175"/>
      <c r="AD95" s="1175"/>
      <c r="AE95" s="1175"/>
      <c r="AF95" s="1175"/>
    </row>
    <row r="96" spans="1:32" ht="17.25" customHeight="1">
      <c r="A96" s="1095" t="s">
        <v>480</v>
      </c>
      <c r="B96" s="1095"/>
      <c r="C96" s="1095"/>
      <c r="D96" s="1095"/>
      <c r="E96" s="1095"/>
      <c r="F96" s="1217"/>
      <c r="G96" s="1214"/>
      <c r="H96" s="1214"/>
      <c r="I96" s="1215"/>
      <c r="J96" s="1216"/>
      <c r="K96" s="1179"/>
      <c r="N96" s="1175"/>
      <c r="O96" s="1175"/>
      <c r="P96" s="1175"/>
      <c r="Q96" s="1175"/>
      <c r="R96" s="1175"/>
      <c r="S96" s="1175"/>
      <c r="T96" s="1175"/>
      <c r="U96" s="1175"/>
      <c r="V96" s="1175"/>
      <c r="W96" s="1175"/>
      <c r="X96" s="1175"/>
      <c r="Y96" s="1175"/>
      <c r="Z96" s="1175"/>
      <c r="AA96" s="1175"/>
      <c r="AB96" s="1175"/>
      <c r="AC96" s="1175"/>
      <c r="AD96" s="1175"/>
      <c r="AE96" s="1175"/>
      <c r="AF96" s="1175"/>
    </row>
    <row r="97" spans="1:32" ht="63.75" customHeight="1">
      <c r="A97" s="1095"/>
      <c r="B97" s="1418" t="s">
        <v>488</v>
      </c>
      <c r="C97" s="1418"/>
      <c r="D97" s="1418"/>
      <c r="E97" s="1418"/>
      <c r="F97" s="1418"/>
      <c r="G97" s="1418"/>
      <c r="H97" s="1418"/>
      <c r="I97" s="1418"/>
      <c r="J97" s="1418"/>
      <c r="K97" s="1179"/>
      <c r="N97" s="1175"/>
      <c r="O97" s="1175"/>
      <c r="P97" s="1175"/>
      <c r="Q97" s="1175"/>
      <c r="R97" s="1175"/>
      <c r="S97" s="1175"/>
      <c r="T97" s="1175"/>
      <c r="U97" s="1175"/>
      <c r="V97" s="1175"/>
      <c r="W97" s="1175"/>
      <c r="X97" s="1175"/>
      <c r="Y97" s="1175"/>
      <c r="Z97" s="1175"/>
      <c r="AA97" s="1175"/>
      <c r="AB97" s="1175"/>
      <c r="AC97" s="1175"/>
      <c r="AD97" s="1175"/>
      <c r="AE97" s="1175"/>
      <c r="AF97" s="1175"/>
    </row>
    <row r="98" spans="1:32">
      <c r="A98" s="1218" t="s">
        <v>478</v>
      </c>
      <c r="B98" s="1219" t="str">
        <f>'Sch-1'!B103</f>
        <v>--</v>
      </c>
      <c r="C98" s="1218"/>
      <c r="D98" s="1218"/>
      <c r="E98" s="1218"/>
      <c r="F98" s="1175"/>
      <c r="G98" s="1220"/>
      <c r="H98" s="1221"/>
      <c r="I98" s="1074"/>
      <c r="J98" s="1074"/>
      <c r="N98" s="1175"/>
      <c r="O98" s="1175"/>
      <c r="P98" s="1175"/>
      <c r="Q98" s="1175"/>
      <c r="R98" s="1175"/>
      <c r="S98" s="1175"/>
      <c r="T98" s="1175"/>
      <c r="U98" s="1175"/>
      <c r="V98" s="1175"/>
      <c r="W98" s="1175"/>
      <c r="X98" s="1175"/>
      <c r="Y98" s="1175"/>
      <c r="Z98" s="1175"/>
      <c r="AA98" s="1175"/>
      <c r="AB98" s="1175"/>
      <c r="AC98" s="1175"/>
      <c r="AD98" s="1175"/>
      <c r="AE98" s="1175"/>
      <c r="AF98" s="1175"/>
    </row>
    <row r="99" spans="1:32" ht="27.75" customHeight="1">
      <c r="A99" s="1218" t="s">
        <v>479</v>
      </c>
      <c r="B99" s="1219" t="str">
        <f>'Sch-1'!B104</f>
        <v/>
      </c>
      <c r="C99" s="1218"/>
      <c r="D99" s="1218"/>
      <c r="E99" s="1218"/>
      <c r="F99" s="1175"/>
      <c r="G99" s="1177"/>
      <c r="H99" s="1419" t="s">
        <v>404</v>
      </c>
      <c r="I99" s="1419"/>
      <c r="J99" s="1222" t="str">
        <f>'Sch-1'!M104</f>
        <v/>
      </c>
      <c r="N99" s="1175"/>
      <c r="O99" s="1175"/>
      <c r="P99" s="1175"/>
      <c r="Q99" s="1175"/>
      <c r="R99" s="1175"/>
      <c r="S99" s="1175"/>
      <c r="T99" s="1175"/>
      <c r="U99" s="1175"/>
      <c r="V99" s="1175"/>
      <c r="W99" s="1175"/>
      <c r="X99" s="1175"/>
      <c r="Y99" s="1175"/>
      <c r="Z99" s="1175"/>
      <c r="AA99" s="1175"/>
      <c r="AB99" s="1175"/>
      <c r="AC99" s="1175"/>
      <c r="AD99" s="1175"/>
      <c r="AE99" s="1175"/>
      <c r="AF99" s="1175"/>
    </row>
    <row r="100" spans="1:32" ht="14.25" customHeight="1">
      <c r="A100" s="1223"/>
      <c r="B100" s="1223"/>
      <c r="C100" s="1223"/>
      <c r="D100" s="1223"/>
      <c r="E100" s="1223"/>
      <c r="F100" s="1224"/>
      <c r="G100" s="1223"/>
      <c r="H100" s="1419" t="s">
        <v>405</v>
      </c>
      <c r="I100" s="1419"/>
      <c r="J100" s="1222" t="str">
        <f>'Sch-1'!M105</f>
        <v/>
      </c>
      <c r="N100" s="1175"/>
      <c r="O100" s="1175"/>
      <c r="P100" s="1175"/>
      <c r="Q100" s="1175"/>
      <c r="R100" s="1175"/>
      <c r="S100" s="1175"/>
      <c r="T100" s="1175"/>
      <c r="U100" s="1175"/>
      <c r="V100" s="1175"/>
      <c r="W100" s="1175"/>
      <c r="X100" s="1175"/>
      <c r="Y100" s="1175"/>
      <c r="Z100" s="1175"/>
      <c r="AA100" s="1175"/>
      <c r="AB100" s="1175"/>
      <c r="AC100" s="1175"/>
      <c r="AD100" s="1175"/>
      <c r="AE100" s="1175"/>
      <c r="AF100" s="1175"/>
    </row>
    <row r="101" spans="1:32" ht="10.5" customHeight="1">
      <c r="A101" s="1095"/>
      <c r="B101" s="1095"/>
      <c r="C101" s="1095"/>
      <c r="D101" s="1095"/>
      <c r="E101" s="1095"/>
      <c r="F101" s="1225"/>
      <c r="G101" s="1220"/>
      <c r="H101" s="1221"/>
      <c r="I101" s="1074"/>
      <c r="J101" s="1074"/>
      <c r="N101" s="1175"/>
      <c r="O101" s="1175"/>
      <c r="P101" s="1175"/>
      <c r="Q101" s="1175"/>
      <c r="R101" s="1175"/>
      <c r="S101" s="1175"/>
      <c r="T101" s="1175"/>
      <c r="U101" s="1175"/>
      <c r="V101" s="1175"/>
      <c r="W101" s="1175"/>
      <c r="X101" s="1175"/>
      <c r="Y101" s="1175"/>
      <c r="Z101" s="1175"/>
      <c r="AA101" s="1175"/>
      <c r="AB101" s="1175"/>
      <c r="AC101" s="1175"/>
      <c r="AD101" s="1175"/>
      <c r="AE101" s="1175"/>
      <c r="AF101" s="1175"/>
    </row>
    <row r="139" spans="1:32">
      <c r="A139" s="1226"/>
      <c r="B139" s="1226"/>
      <c r="C139" s="1226"/>
      <c r="D139" s="1226"/>
      <c r="E139" s="1226"/>
      <c r="F139" s="1227"/>
      <c r="G139" s="1226"/>
      <c r="H139" s="1226"/>
      <c r="I139" s="1226"/>
      <c r="J139" s="1226"/>
      <c r="K139" s="1175"/>
      <c r="N139" s="1175"/>
      <c r="O139" s="1175"/>
      <c r="P139" s="1175"/>
      <c r="Q139" s="1175"/>
      <c r="R139" s="1175"/>
      <c r="S139" s="1175"/>
      <c r="T139" s="1175"/>
      <c r="U139" s="1175"/>
      <c r="V139" s="1175"/>
      <c r="W139" s="1175"/>
      <c r="X139" s="1175"/>
      <c r="Y139" s="1175"/>
      <c r="Z139" s="1175"/>
      <c r="AA139" s="1175"/>
      <c r="AB139" s="1175"/>
      <c r="AC139" s="1175"/>
      <c r="AD139" s="1175"/>
      <c r="AE139" s="1175"/>
      <c r="AF139" s="1175"/>
    </row>
    <row r="140" spans="1:32">
      <c r="A140" s="1226"/>
      <c r="B140" s="1226"/>
      <c r="C140" s="1226"/>
      <c r="D140" s="1226"/>
      <c r="E140" s="1226"/>
      <c r="F140" s="1227"/>
      <c r="G140" s="1226"/>
      <c r="H140" s="1226"/>
      <c r="I140" s="1226"/>
      <c r="J140" s="1226"/>
      <c r="K140" s="1175"/>
      <c r="N140" s="1175"/>
      <c r="O140" s="1175"/>
      <c r="P140" s="1175"/>
      <c r="Q140" s="1175"/>
      <c r="R140" s="1175"/>
      <c r="S140" s="1175"/>
      <c r="T140" s="1175"/>
      <c r="U140" s="1175"/>
      <c r="V140" s="1175"/>
      <c r="W140" s="1175"/>
      <c r="X140" s="1175"/>
      <c r="Y140" s="1175"/>
      <c r="Z140" s="1175"/>
      <c r="AA140" s="1175"/>
      <c r="AB140" s="1175"/>
      <c r="AC140" s="1175"/>
      <c r="AD140" s="1175"/>
      <c r="AE140" s="1175"/>
      <c r="AF140" s="1175"/>
    </row>
    <row r="141" spans="1:32">
      <c r="A141" s="1226"/>
      <c r="B141" s="1226"/>
      <c r="C141" s="1226"/>
      <c r="D141" s="1226"/>
      <c r="E141" s="1226"/>
      <c r="F141" s="1227"/>
      <c r="G141" s="1226"/>
      <c r="H141" s="1226"/>
      <c r="I141" s="1226"/>
      <c r="J141" s="1226"/>
      <c r="K141" s="1175"/>
      <c r="N141" s="1175"/>
      <c r="O141" s="1175"/>
      <c r="P141" s="1175"/>
      <c r="Q141" s="1175"/>
      <c r="R141" s="1175"/>
      <c r="S141" s="1175"/>
      <c r="T141" s="1175"/>
      <c r="U141" s="1175"/>
      <c r="V141" s="1175"/>
      <c r="W141" s="1175"/>
      <c r="X141" s="1175"/>
      <c r="Y141" s="1175"/>
      <c r="Z141" s="1175"/>
      <c r="AA141" s="1175"/>
      <c r="AB141" s="1175"/>
      <c r="AC141" s="1175"/>
      <c r="AD141" s="1175"/>
      <c r="AE141" s="1175"/>
      <c r="AF141" s="1175"/>
    </row>
    <row r="142" spans="1:32">
      <c r="A142" s="1226"/>
      <c r="B142" s="1226"/>
      <c r="C142" s="1226"/>
      <c r="D142" s="1226"/>
      <c r="E142" s="1226"/>
      <c r="F142" s="1227"/>
      <c r="G142" s="1226"/>
      <c r="H142" s="1226"/>
      <c r="I142" s="1226"/>
      <c r="J142" s="1226"/>
      <c r="K142" s="1175"/>
      <c r="N142" s="1175"/>
      <c r="O142" s="1175"/>
      <c r="P142" s="1175"/>
      <c r="Q142" s="1175"/>
      <c r="R142" s="1175"/>
      <c r="S142" s="1175"/>
      <c r="T142" s="1175"/>
      <c r="U142" s="1175"/>
      <c r="V142" s="1175"/>
      <c r="W142" s="1175"/>
      <c r="X142" s="1175"/>
      <c r="Y142" s="1175"/>
      <c r="Z142" s="1175"/>
      <c r="AA142" s="1175"/>
      <c r="AB142" s="1175"/>
      <c r="AC142" s="1175"/>
      <c r="AD142" s="1175"/>
      <c r="AE142" s="1175"/>
      <c r="AF142" s="1175"/>
    </row>
    <row r="143" spans="1:32">
      <c r="A143" s="1226"/>
      <c r="B143" s="1226"/>
      <c r="C143" s="1226"/>
      <c r="D143" s="1226"/>
      <c r="E143" s="1226"/>
      <c r="F143" s="1227"/>
      <c r="G143" s="1226"/>
      <c r="H143" s="1226"/>
      <c r="I143" s="1226"/>
      <c r="J143" s="1226"/>
      <c r="K143" s="1175"/>
      <c r="N143" s="1175"/>
      <c r="O143" s="1175"/>
      <c r="P143" s="1175"/>
      <c r="Q143" s="1175"/>
      <c r="R143" s="1175"/>
      <c r="S143" s="1175"/>
      <c r="T143" s="1175"/>
      <c r="U143" s="1175"/>
      <c r="V143" s="1175"/>
      <c r="W143" s="1175"/>
      <c r="X143" s="1175"/>
      <c r="Y143" s="1175"/>
      <c r="Z143" s="1175"/>
      <c r="AA143" s="1175"/>
      <c r="AB143" s="1175"/>
      <c r="AC143" s="1175"/>
      <c r="AD143" s="1175"/>
      <c r="AE143" s="1175"/>
      <c r="AF143" s="1175"/>
    </row>
    <row r="144" spans="1:32">
      <c r="A144" s="1226"/>
      <c r="B144" s="1226"/>
      <c r="C144" s="1226"/>
      <c r="D144" s="1226"/>
      <c r="E144" s="1226"/>
      <c r="F144" s="1227"/>
      <c r="G144" s="1226"/>
      <c r="H144" s="1226"/>
      <c r="I144" s="1226"/>
      <c r="J144" s="1226"/>
      <c r="K144" s="1175"/>
      <c r="N144" s="1175"/>
      <c r="O144" s="1175"/>
      <c r="P144" s="1175"/>
      <c r="Q144" s="1175"/>
      <c r="R144" s="1175"/>
      <c r="S144" s="1175"/>
      <c r="T144" s="1175"/>
      <c r="U144" s="1175"/>
      <c r="V144" s="1175"/>
      <c r="W144" s="1175"/>
      <c r="X144" s="1175"/>
      <c r="Y144" s="1175"/>
      <c r="Z144" s="1175"/>
      <c r="AA144" s="1175"/>
      <c r="AB144" s="1175"/>
      <c r="AC144" s="1175"/>
      <c r="AD144" s="1175"/>
      <c r="AE144" s="1175"/>
      <c r="AF144" s="1175"/>
    </row>
    <row r="145" spans="1:32">
      <c r="A145" s="1226"/>
      <c r="B145" s="1226"/>
      <c r="C145" s="1226"/>
      <c r="D145" s="1226"/>
      <c r="E145" s="1226"/>
      <c r="F145" s="1227"/>
      <c r="G145" s="1226"/>
      <c r="H145" s="1226"/>
      <c r="I145" s="1226"/>
      <c r="J145" s="1226"/>
      <c r="K145" s="1175"/>
      <c r="N145" s="1175"/>
      <c r="O145" s="1175"/>
      <c r="P145" s="1175"/>
      <c r="Q145" s="1175"/>
      <c r="R145" s="1175"/>
      <c r="S145" s="1175"/>
      <c r="T145" s="1175"/>
      <c r="U145" s="1175"/>
      <c r="V145" s="1175"/>
      <c r="W145" s="1175"/>
      <c r="X145" s="1175"/>
      <c r="Y145" s="1175"/>
      <c r="Z145" s="1175"/>
      <c r="AA145" s="1175"/>
      <c r="AB145" s="1175"/>
      <c r="AC145" s="1175"/>
      <c r="AD145" s="1175"/>
      <c r="AE145" s="1175"/>
      <c r="AF145" s="1175"/>
    </row>
    <row r="146" spans="1:32">
      <c r="A146" s="1226"/>
      <c r="B146" s="1226"/>
      <c r="C146" s="1226"/>
      <c r="D146" s="1226"/>
      <c r="E146" s="1226"/>
      <c r="F146" s="1227"/>
      <c r="G146" s="1226"/>
      <c r="H146" s="1226"/>
      <c r="I146" s="1226"/>
      <c r="J146" s="1226"/>
      <c r="K146" s="1175"/>
      <c r="N146" s="1175"/>
      <c r="O146" s="1175"/>
      <c r="P146" s="1175"/>
      <c r="Q146" s="1175"/>
      <c r="R146" s="1175"/>
      <c r="S146" s="1175"/>
      <c r="T146" s="1175"/>
      <c r="U146" s="1175"/>
      <c r="V146" s="1175"/>
      <c r="W146" s="1175"/>
      <c r="X146" s="1175"/>
      <c r="Y146" s="1175"/>
      <c r="Z146" s="1175"/>
      <c r="AA146" s="1175"/>
      <c r="AB146" s="1175"/>
      <c r="AC146" s="1175"/>
      <c r="AD146" s="1175"/>
      <c r="AE146" s="1175"/>
      <c r="AF146" s="1175"/>
    </row>
    <row r="147" spans="1:32">
      <c r="A147" s="1226"/>
      <c r="B147" s="1226"/>
      <c r="C147" s="1226"/>
      <c r="D147" s="1226"/>
      <c r="E147" s="1226"/>
      <c r="F147" s="1227"/>
      <c r="G147" s="1226"/>
      <c r="H147" s="1226"/>
      <c r="I147" s="1226"/>
      <c r="J147" s="1226"/>
      <c r="K147" s="1175"/>
      <c r="N147" s="1175"/>
      <c r="O147" s="1175"/>
      <c r="P147" s="1175"/>
      <c r="Q147" s="1175"/>
      <c r="R147" s="1175"/>
      <c r="S147" s="1175"/>
      <c r="T147" s="1175"/>
      <c r="U147" s="1175"/>
      <c r="V147" s="1175"/>
      <c r="W147" s="1175"/>
      <c r="X147" s="1175"/>
      <c r="Y147" s="1175"/>
      <c r="Z147" s="1175"/>
      <c r="AA147" s="1175"/>
      <c r="AB147" s="1175"/>
      <c r="AC147" s="1175"/>
      <c r="AD147" s="1175"/>
      <c r="AE147" s="1175"/>
      <c r="AF147" s="1175"/>
    </row>
    <row r="148" spans="1:32">
      <c r="A148" s="1226"/>
      <c r="B148" s="1226"/>
      <c r="C148" s="1226"/>
      <c r="D148" s="1226"/>
      <c r="E148" s="1226"/>
      <c r="F148" s="1227"/>
      <c r="G148" s="1226"/>
      <c r="H148" s="1226"/>
      <c r="I148" s="1226"/>
      <c r="J148" s="1226"/>
      <c r="K148" s="1175"/>
      <c r="N148" s="1175"/>
      <c r="O148" s="1175"/>
      <c r="P148" s="1175"/>
      <c r="Q148" s="1175"/>
      <c r="R148" s="1175"/>
      <c r="S148" s="1175"/>
      <c r="T148" s="1175"/>
      <c r="U148" s="1175"/>
      <c r="V148" s="1175"/>
      <c r="W148" s="1175"/>
      <c r="X148" s="1175"/>
      <c r="Y148" s="1175"/>
      <c r="Z148" s="1175"/>
      <c r="AA148" s="1175"/>
      <c r="AB148" s="1175"/>
      <c r="AC148" s="1175"/>
      <c r="AD148" s="1175"/>
      <c r="AE148" s="1175"/>
      <c r="AF148" s="1175"/>
    </row>
    <row r="149" spans="1:32">
      <c r="A149" s="1226"/>
      <c r="B149" s="1226"/>
      <c r="C149" s="1226"/>
      <c r="D149" s="1226"/>
      <c r="E149" s="1226"/>
      <c r="F149" s="1227"/>
      <c r="G149" s="1226"/>
      <c r="H149" s="1226"/>
      <c r="I149" s="1226"/>
      <c r="J149" s="1226"/>
      <c r="K149" s="1175"/>
      <c r="N149" s="1175"/>
      <c r="O149" s="1175"/>
      <c r="P149" s="1175"/>
      <c r="Q149" s="1175"/>
      <c r="R149" s="1175"/>
      <c r="S149" s="1175"/>
      <c r="T149" s="1175"/>
      <c r="U149" s="1175"/>
      <c r="V149" s="1175"/>
      <c r="W149" s="1175"/>
      <c r="X149" s="1175"/>
      <c r="Y149" s="1175"/>
      <c r="Z149" s="1175"/>
      <c r="AA149" s="1175"/>
      <c r="AB149" s="1175"/>
      <c r="AC149" s="1175"/>
      <c r="AD149" s="1175"/>
      <c r="AE149" s="1175"/>
      <c r="AF149" s="1175"/>
    </row>
    <row r="150" spans="1:32">
      <c r="A150" s="1226"/>
      <c r="B150" s="1226"/>
      <c r="C150" s="1226"/>
      <c r="D150" s="1226"/>
      <c r="E150" s="1226"/>
      <c r="F150" s="1227"/>
      <c r="G150" s="1226"/>
      <c r="H150" s="1226"/>
      <c r="I150" s="1226"/>
      <c r="J150" s="1226"/>
      <c r="K150" s="1175"/>
      <c r="N150" s="1175"/>
      <c r="O150" s="1175"/>
      <c r="P150" s="1175"/>
      <c r="Q150" s="1175"/>
      <c r="R150" s="1175"/>
      <c r="S150" s="1175"/>
      <c r="T150" s="1175"/>
      <c r="U150" s="1175"/>
      <c r="V150" s="1175"/>
      <c r="W150" s="1175"/>
      <c r="X150" s="1175"/>
      <c r="Y150" s="1175"/>
      <c r="Z150" s="1175"/>
      <c r="AA150" s="1175"/>
      <c r="AB150" s="1175"/>
      <c r="AC150" s="1175"/>
      <c r="AD150" s="1175"/>
      <c r="AE150" s="1175"/>
      <c r="AF150" s="1175"/>
    </row>
    <row r="151" spans="1:32">
      <c r="A151" s="1226"/>
      <c r="B151" s="1226"/>
      <c r="C151" s="1226"/>
      <c r="D151" s="1226"/>
      <c r="E151" s="1226"/>
      <c r="F151" s="1227"/>
      <c r="G151" s="1226"/>
      <c r="H151" s="1226"/>
      <c r="I151" s="1226"/>
      <c r="J151" s="1226"/>
      <c r="K151" s="1175"/>
      <c r="N151" s="1175"/>
      <c r="O151" s="1175"/>
      <c r="P151" s="1175"/>
      <c r="Q151" s="1175"/>
      <c r="R151" s="1175"/>
      <c r="S151" s="1175"/>
      <c r="T151" s="1175"/>
      <c r="U151" s="1175"/>
      <c r="V151" s="1175"/>
      <c r="W151" s="1175"/>
      <c r="X151" s="1175"/>
      <c r="Y151" s="1175"/>
      <c r="Z151" s="1175"/>
      <c r="AA151" s="1175"/>
      <c r="AB151" s="1175"/>
      <c r="AC151" s="1175"/>
      <c r="AD151" s="1175"/>
      <c r="AE151" s="1175"/>
      <c r="AF151" s="1175"/>
    </row>
    <row r="152" spans="1:32">
      <c r="A152" s="1226"/>
      <c r="B152" s="1226"/>
      <c r="C152" s="1226"/>
      <c r="D152" s="1226"/>
      <c r="E152" s="1226"/>
      <c r="F152" s="1227"/>
      <c r="G152" s="1226"/>
      <c r="H152" s="1226"/>
      <c r="I152" s="1226"/>
      <c r="J152" s="1226"/>
      <c r="K152" s="1175"/>
      <c r="N152" s="1175"/>
      <c r="O152" s="1175"/>
      <c r="P152" s="1175"/>
      <c r="Q152" s="1175"/>
      <c r="R152" s="1175"/>
      <c r="S152" s="1175"/>
      <c r="T152" s="1175"/>
      <c r="U152" s="1175"/>
      <c r="V152" s="1175"/>
      <c r="W152" s="1175"/>
      <c r="X152" s="1175"/>
      <c r="Y152" s="1175"/>
      <c r="Z152" s="1175"/>
      <c r="AA152" s="1175"/>
      <c r="AB152" s="1175"/>
      <c r="AC152" s="1175"/>
      <c r="AD152" s="1175"/>
      <c r="AE152" s="1175"/>
      <c r="AF152" s="1175"/>
    </row>
    <row r="153" spans="1:32">
      <c r="A153" s="1226"/>
      <c r="B153" s="1226"/>
      <c r="C153" s="1226"/>
      <c r="D153" s="1226"/>
      <c r="E153" s="1226"/>
      <c r="F153" s="1227"/>
      <c r="G153" s="1226"/>
      <c r="H153" s="1226"/>
      <c r="I153" s="1226"/>
      <c r="J153" s="1226"/>
      <c r="K153" s="1175"/>
      <c r="N153" s="1175"/>
      <c r="O153" s="1175"/>
      <c r="P153" s="1175"/>
      <c r="Q153" s="1175"/>
      <c r="R153" s="1175"/>
      <c r="S153" s="1175"/>
      <c r="T153" s="1175"/>
      <c r="U153" s="1175"/>
      <c r="V153" s="1175"/>
      <c r="W153" s="1175"/>
      <c r="X153" s="1175"/>
      <c r="Y153" s="1175"/>
      <c r="Z153" s="1175"/>
      <c r="AA153" s="1175"/>
      <c r="AB153" s="1175"/>
      <c r="AC153" s="1175"/>
      <c r="AD153" s="1175"/>
      <c r="AE153" s="1175"/>
      <c r="AF153" s="1175"/>
    </row>
    <row r="154" spans="1:32">
      <c r="A154" s="1226"/>
      <c r="B154" s="1226"/>
      <c r="C154" s="1226"/>
      <c r="D154" s="1226"/>
      <c r="E154" s="1226"/>
      <c r="F154" s="1227"/>
      <c r="G154" s="1226"/>
      <c r="H154" s="1226"/>
      <c r="I154" s="1226"/>
      <c r="J154" s="1226"/>
      <c r="K154" s="1175"/>
      <c r="N154" s="1175"/>
      <c r="O154" s="1175"/>
      <c r="P154" s="1175"/>
      <c r="Q154" s="1175"/>
      <c r="R154" s="1175"/>
      <c r="S154" s="1175"/>
      <c r="T154" s="1175"/>
      <c r="U154" s="1175"/>
      <c r="V154" s="1175"/>
      <c r="W154" s="1175"/>
      <c r="X154" s="1175"/>
      <c r="Y154" s="1175"/>
      <c r="Z154" s="1175"/>
      <c r="AA154" s="1175"/>
      <c r="AB154" s="1175"/>
      <c r="AC154" s="1175"/>
      <c r="AD154" s="1175"/>
      <c r="AE154" s="1175"/>
      <c r="AF154" s="1175"/>
    </row>
    <row r="155" spans="1:32">
      <c r="A155" s="1226"/>
      <c r="B155" s="1226"/>
      <c r="C155" s="1226"/>
      <c r="D155" s="1226"/>
      <c r="E155" s="1226"/>
      <c r="F155" s="1227"/>
      <c r="G155" s="1226"/>
      <c r="H155" s="1226"/>
      <c r="I155" s="1226"/>
      <c r="J155" s="1226"/>
      <c r="K155" s="1175"/>
      <c r="N155" s="1175"/>
      <c r="O155" s="1175"/>
      <c r="P155" s="1175"/>
      <c r="Q155" s="1175"/>
      <c r="R155" s="1175"/>
      <c r="S155" s="1175"/>
      <c r="T155" s="1175"/>
      <c r="U155" s="1175"/>
      <c r="V155" s="1175"/>
      <c r="W155" s="1175"/>
      <c r="X155" s="1175"/>
      <c r="Y155" s="1175"/>
      <c r="Z155" s="1175"/>
      <c r="AA155" s="1175"/>
      <c r="AB155" s="1175"/>
      <c r="AC155" s="1175"/>
      <c r="AD155" s="1175"/>
      <c r="AE155" s="1175"/>
      <c r="AF155" s="1175"/>
    </row>
    <row r="156" spans="1:32">
      <c r="A156" s="1226"/>
      <c r="B156" s="1226"/>
      <c r="C156" s="1226"/>
      <c r="D156" s="1226"/>
      <c r="E156" s="1226"/>
      <c r="F156" s="1227"/>
      <c r="G156" s="1226"/>
      <c r="H156" s="1226"/>
      <c r="I156" s="1226"/>
      <c r="J156" s="1226"/>
      <c r="K156" s="1175"/>
      <c r="N156" s="1175"/>
      <c r="O156" s="1175"/>
      <c r="P156" s="1175"/>
      <c r="Q156" s="1175"/>
      <c r="R156" s="1175"/>
      <c r="S156" s="1175"/>
      <c r="T156" s="1175"/>
      <c r="U156" s="1175"/>
      <c r="V156" s="1175"/>
      <c r="W156" s="1175"/>
      <c r="X156" s="1175"/>
      <c r="Y156" s="1175"/>
      <c r="Z156" s="1175"/>
      <c r="AA156" s="1175"/>
      <c r="AB156" s="1175"/>
      <c r="AC156" s="1175"/>
      <c r="AD156" s="1175"/>
      <c r="AE156" s="1175"/>
      <c r="AF156" s="1175"/>
    </row>
    <row r="157" spans="1:32">
      <c r="A157" s="1226"/>
      <c r="B157" s="1226"/>
      <c r="C157" s="1226"/>
      <c r="D157" s="1226"/>
      <c r="E157" s="1226"/>
      <c r="F157" s="1227"/>
      <c r="G157" s="1226"/>
      <c r="H157" s="1226"/>
      <c r="I157" s="1226"/>
      <c r="J157" s="1226"/>
      <c r="K157" s="1175"/>
      <c r="N157" s="1175"/>
      <c r="O157" s="1175"/>
      <c r="P157" s="1175"/>
      <c r="Q157" s="1175"/>
      <c r="R157" s="1175"/>
      <c r="S157" s="1175"/>
      <c r="T157" s="1175"/>
      <c r="U157" s="1175"/>
      <c r="V157" s="1175"/>
      <c r="W157" s="1175"/>
      <c r="X157" s="1175"/>
      <c r="Y157" s="1175"/>
      <c r="Z157" s="1175"/>
      <c r="AA157" s="1175"/>
      <c r="AB157" s="1175"/>
      <c r="AC157" s="1175"/>
      <c r="AD157" s="1175"/>
      <c r="AE157" s="1175"/>
      <c r="AF157" s="1175"/>
    </row>
    <row r="158" spans="1:32">
      <c r="A158" s="1226"/>
      <c r="B158" s="1226"/>
      <c r="C158" s="1226"/>
      <c r="D158" s="1226"/>
      <c r="E158" s="1226"/>
      <c r="F158" s="1227"/>
      <c r="G158" s="1226"/>
      <c r="H158" s="1226"/>
      <c r="I158" s="1226"/>
      <c r="J158" s="1226"/>
      <c r="K158" s="1175"/>
      <c r="N158" s="1175"/>
      <c r="O158" s="1175"/>
      <c r="P158" s="1175"/>
      <c r="Q158" s="1175"/>
      <c r="R158" s="1175"/>
      <c r="S158" s="1175"/>
      <c r="T158" s="1175"/>
      <c r="U158" s="1175"/>
      <c r="V158" s="1175"/>
      <c r="W158" s="1175"/>
      <c r="X158" s="1175"/>
      <c r="Y158" s="1175"/>
      <c r="Z158" s="1175"/>
      <c r="AA158" s="1175"/>
      <c r="AB158" s="1175"/>
      <c r="AC158" s="1175"/>
      <c r="AD158" s="1175"/>
      <c r="AE158" s="1175"/>
      <c r="AF158" s="1175"/>
    </row>
    <row r="159" spans="1:32">
      <c r="A159" s="1226"/>
      <c r="B159" s="1226"/>
      <c r="C159" s="1226"/>
      <c r="D159" s="1226"/>
      <c r="E159" s="1226"/>
      <c r="F159" s="1227"/>
      <c r="G159" s="1226"/>
      <c r="H159" s="1226"/>
      <c r="I159" s="1226"/>
      <c r="J159" s="1226"/>
      <c r="K159" s="1175"/>
      <c r="N159" s="1175"/>
      <c r="O159" s="1175"/>
      <c r="P159" s="1175"/>
      <c r="Q159" s="1175"/>
      <c r="R159" s="1175"/>
      <c r="S159" s="1175"/>
      <c r="T159" s="1175"/>
      <c r="U159" s="1175"/>
      <c r="V159" s="1175"/>
      <c r="W159" s="1175"/>
      <c r="X159" s="1175"/>
      <c r="Y159" s="1175"/>
      <c r="Z159" s="1175"/>
      <c r="AA159" s="1175"/>
      <c r="AB159" s="1175"/>
      <c r="AC159" s="1175"/>
      <c r="AD159" s="1175"/>
      <c r="AE159" s="1175"/>
      <c r="AF159" s="1175"/>
    </row>
    <row r="160" spans="1:32">
      <c r="A160" s="1226"/>
      <c r="B160" s="1226"/>
      <c r="C160" s="1226"/>
      <c r="D160" s="1226"/>
      <c r="E160" s="1226"/>
      <c r="F160" s="1227"/>
      <c r="G160" s="1226"/>
      <c r="H160" s="1226"/>
      <c r="I160" s="1226"/>
      <c r="J160" s="1226"/>
      <c r="K160" s="1175"/>
      <c r="N160" s="1175"/>
      <c r="O160" s="1175"/>
      <c r="P160" s="1175"/>
      <c r="Q160" s="1175"/>
      <c r="R160" s="1175"/>
      <c r="S160" s="1175"/>
      <c r="T160" s="1175"/>
      <c r="U160" s="1175"/>
      <c r="V160" s="1175"/>
      <c r="W160" s="1175"/>
      <c r="X160" s="1175"/>
      <c r="Y160" s="1175"/>
      <c r="Z160" s="1175"/>
      <c r="AA160" s="1175"/>
      <c r="AB160" s="1175"/>
      <c r="AC160" s="1175"/>
      <c r="AD160" s="1175"/>
      <c r="AE160" s="1175"/>
      <c r="AF160" s="1175"/>
    </row>
    <row r="161" spans="1:32">
      <c r="A161" s="1226"/>
      <c r="B161" s="1226"/>
      <c r="C161" s="1226"/>
      <c r="D161" s="1226"/>
      <c r="E161" s="1226"/>
      <c r="F161" s="1227"/>
      <c r="G161" s="1226"/>
      <c r="H161" s="1226"/>
      <c r="I161" s="1226"/>
      <c r="J161" s="1226"/>
      <c r="K161" s="1175"/>
      <c r="N161" s="1175"/>
      <c r="O161" s="1175"/>
      <c r="P161" s="1175"/>
      <c r="Q161" s="1175"/>
      <c r="R161" s="1175"/>
      <c r="S161" s="1175"/>
      <c r="T161" s="1175"/>
      <c r="U161" s="1175"/>
      <c r="V161" s="1175"/>
      <c r="W161" s="1175"/>
      <c r="X161" s="1175"/>
      <c r="Y161" s="1175"/>
      <c r="Z161" s="1175"/>
      <c r="AA161" s="1175"/>
      <c r="AB161" s="1175"/>
      <c r="AC161" s="1175"/>
      <c r="AD161" s="1175"/>
      <c r="AE161" s="1175"/>
      <c r="AF161" s="1175"/>
    </row>
    <row r="162" spans="1:32">
      <c r="A162" s="1226"/>
      <c r="B162" s="1226"/>
      <c r="C162" s="1226"/>
      <c r="D162" s="1226"/>
      <c r="E162" s="1226"/>
      <c r="F162" s="1228"/>
      <c r="G162" s="1226"/>
      <c r="H162" s="1226"/>
      <c r="I162" s="1229"/>
      <c r="J162" s="1229"/>
      <c r="K162" s="1175"/>
      <c r="N162" s="1175"/>
      <c r="O162" s="1175"/>
      <c r="P162" s="1175"/>
      <c r="Q162" s="1175"/>
      <c r="R162" s="1175"/>
      <c r="S162" s="1175"/>
      <c r="T162" s="1175"/>
      <c r="U162" s="1175"/>
      <c r="V162" s="1175"/>
      <c r="W162" s="1175"/>
      <c r="X162" s="1175"/>
      <c r="Y162" s="1175"/>
      <c r="Z162" s="1175"/>
      <c r="AA162" s="1175"/>
      <c r="AB162" s="1175"/>
      <c r="AC162" s="1175"/>
      <c r="AD162" s="1175"/>
      <c r="AE162" s="1175"/>
      <c r="AF162" s="1175"/>
    </row>
    <row r="163" spans="1:32">
      <c r="A163" s="1226"/>
      <c r="B163" s="1226"/>
      <c r="C163" s="1226"/>
      <c r="D163" s="1226"/>
      <c r="E163" s="1226"/>
      <c r="F163" s="1228"/>
      <c r="G163" s="1226"/>
      <c r="H163" s="1226"/>
      <c r="I163" s="1229"/>
      <c r="J163" s="1229"/>
      <c r="K163" s="1175"/>
      <c r="N163" s="1175"/>
      <c r="O163" s="1175"/>
      <c r="P163" s="1175"/>
      <c r="Q163" s="1175"/>
      <c r="R163" s="1175"/>
      <c r="S163" s="1175"/>
      <c r="T163" s="1175"/>
      <c r="U163" s="1175"/>
      <c r="V163" s="1175"/>
      <c r="W163" s="1175"/>
      <c r="X163" s="1175"/>
      <c r="Y163" s="1175"/>
      <c r="Z163" s="1175"/>
      <c r="AA163" s="1175"/>
      <c r="AB163" s="1175"/>
      <c r="AC163" s="1175"/>
      <c r="AD163" s="1175"/>
      <c r="AE163" s="1175"/>
      <c r="AF163" s="1175"/>
    </row>
    <row r="164" spans="1:32">
      <c r="A164" s="1226"/>
      <c r="B164" s="1226"/>
      <c r="C164" s="1226"/>
      <c r="D164" s="1226"/>
      <c r="E164" s="1226"/>
      <c r="F164" s="1228"/>
      <c r="G164" s="1226"/>
      <c r="H164" s="1226"/>
      <c r="I164" s="1229"/>
      <c r="J164" s="1229"/>
      <c r="K164" s="1175"/>
      <c r="N164" s="1175"/>
      <c r="O164" s="1175"/>
      <c r="P164" s="1175"/>
      <c r="Q164" s="1175"/>
      <c r="R164" s="1175"/>
      <c r="S164" s="1175"/>
      <c r="T164" s="1175"/>
      <c r="U164" s="1175"/>
      <c r="V164" s="1175"/>
      <c r="W164" s="1175"/>
      <c r="X164" s="1175"/>
      <c r="Y164" s="1175"/>
      <c r="Z164" s="1175"/>
      <c r="AA164" s="1175"/>
      <c r="AB164" s="1175"/>
      <c r="AC164" s="1175"/>
      <c r="AD164" s="1175"/>
      <c r="AE164" s="1175"/>
      <c r="AF164" s="1175"/>
    </row>
    <row r="165" spans="1:32">
      <c r="A165" s="1226"/>
      <c r="B165" s="1226"/>
      <c r="C165" s="1226"/>
      <c r="D165" s="1226"/>
      <c r="E165" s="1226"/>
      <c r="F165" s="1228"/>
      <c r="G165" s="1226"/>
      <c r="H165" s="1226"/>
      <c r="I165" s="1229"/>
      <c r="J165" s="1229"/>
      <c r="K165" s="1175"/>
      <c r="N165" s="1175"/>
      <c r="O165" s="1175"/>
      <c r="P165" s="1175"/>
      <c r="Q165" s="1175"/>
      <c r="R165" s="1175"/>
      <c r="S165" s="1175"/>
      <c r="T165" s="1175"/>
      <c r="U165" s="1175"/>
      <c r="V165" s="1175"/>
      <c r="W165" s="1175"/>
      <c r="X165" s="1175"/>
      <c r="Y165" s="1175"/>
      <c r="Z165" s="1175"/>
      <c r="AA165" s="1175"/>
      <c r="AB165" s="1175"/>
      <c r="AC165" s="1175"/>
      <c r="AD165" s="1175"/>
      <c r="AE165" s="1175"/>
      <c r="AF165" s="1175"/>
    </row>
    <row r="166" spans="1:32">
      <c r="A166" s="1226"/>
      <c r="B166" s="1226"/>
      <c r="C166" s="1226"/>
      <c r="D166" s="1226"/>
      <c r="E166" s="1226"/>
      <c r="F166" s="1228"/>
      <c r="G166" s="1226"/>
      <c r="H166" s="1226"/>
      <c r="I166" s="1229"/>
      <c r="J166" s="1229"/>
      <c r="K166" s="1175"/>
      <c r="N166" s="1175"/>
      <c r="O166" s="1175"/>
      <c r="P166" s="1175"/>
      <c r="Q166" s="1175"/>
      <c r="R166" s="1175"/>
      <c r="S166" s="1175"/>
      <c r="T166" s="1175"/>
      <c r="U166" s="1175"/>
      <c r="V166" s="1175"/>
      <c r="W166" s="1175"/>
      <c r="X166" s="1175"/>
      <c r="Y166" s="1175"/>
      <c r="Z166" s="1175"/>
      <c r="AA166" s="1175"/>
      <c r="AB166" s="1175"/>
      <c r="AC166" s="1175"/>
      <c r="AD166" s="1175"/>
      <c r="AE166" s="1175"/>
      <c r="AF166" s="1175"/>
    </row>
    <row r="167" spans="1:32">
      <c r="A167" s="1226"/>
      <c r="B167" s="1226"/>
      <c r="C167" s="1226"/>
      <c r="D167" s="1226"/>
      <c r="E167" s="1226"/>
      <c r="F167" s="1228"/>
      <c r="G167" s="1226"/>
      <c r="H167" s="1226"/>
      <c r="I167" s="1229"/>
      <c r="J167" s="1229"/>
      <c r="K167" s="1175"/>
      <c r="N167" s="1175"/>
      <c r="O167" s="1175"/>
      <c r="P167" s="1175"/>
      <c r="Q167" s="1175"/>
      <c r="R167" s="1175"/>
      <c r="S167" s="1175"/>
      <c r="T167" s="1175"/>
      <c r="U167" s="1175"/>
      <c r="V167" s="1175"/>
      <c r="W167" s="1175"/>
      <c r="X167" s="1175"/>
      <c r="Y167" s="1175"/>
      <c r="Z167" s="1175"/>
      <c r="AA167" s="1175"/>
      <c r="AB167" s="1175"/>
      <c r="AC167" s="1175"/>
      <c r="AD167" s="1175"/>
      <c r="AE167" s="1175"/>
      <c r="AF167" s="1175"/>
    </row>
    <row r="168" spans="1:32">
      <c r="A168" s="1226"/>
      <c r="B168" s="1226"/>
      <c r="C168" s="1226"/>
      <c r="D168" s="1226"/>
      <c r="E168" s="1226"/>
      <c r="F168" s="1228"/>
      <c r="G168" s="1226"/>
      <c r="H168" s="1226"/>
      <c r="I168" s="1229"/>
      <c r="J168" s="1229"/>
      <c r="K168" s="1175"/>
      <c r="N168" s="1175"/>
      <c r="O168" s="1175"/>
      <c r="P168" s="1175"/>
      <c r="Q168" s="1175"/>
      <c r="R168" s="1175"/>
      <c r="S168" s="1175"/>
      <c r="T168" s="1175"/>
      <c r="U168" s="1175"/>
      <c r="V168" s="1175"/>
      <c r="W168" s="1175"/>
      <c r="X168" s="1175"/>
      <c r="Y168" s="1175"/>
      <c r="Z168" s="1175"/>
      <c r="AA168" s="1175"/>
      <c r="AB168" s="1175"/>
      <c r="AC168" s="1175"/>
      <c r="AD168" s="1175"/>
      <c r="AE168" s="1175"/>
      <c r="AF168" s="1175"/>
    </row>
    <row r="169" spans="1:32">
      <c r="A169" s="1226"/>
      <c r="B169" s="1226"/>
      <c r="C169" s="1226"/>
      <c r="D169" s="1226"/>
      <c r="E169" s="1226"/>
      <c r="F169" s="1228"/>
      <c r="G169" s="1226"/>
      <c r="H169" s="1226"/>
      <c r="I169" s="1229"/>
      <c r="J169" s="1229"/>
      <c r="K169" s="1175"/>
      <c r="N169" s="1175"/>
      <c r="O169" s="1175"/>
      <c r="P169" s="1175"/>
      <c r="Q169" s="1175"/>
      <c r="R169" s="1175"/>
      <c r="S169" s="1175"/>
      <c r="T169" s="1175"/>
      <c r="U169" s="1175"/>
      <c r="V169" s="1175"/>
      <c r="W169" s="1175"/>
      <c r="X169" s="1175"/>
      <c r="Y169" s="1175"/>
      <c r="Z169" s="1175"/>
      <c r="AA169" s="1175"/>
      <c r="AB169" s="1175"/>
      <c r="AC169" s="1175"/>
      <c r="AD169" s="1175"/>
      <c r="AE169" s="1175"/>
      <c r="AF169" s="1175"/>
    </row>
    <row r="170" spans="1:32">
      <c r="A170" s="1226"/>
      <c r="B170" s="1226"/>
      <c r="C170" s="1226"/>
      <c r="D170" s="1226"/>
      <c r="E170" s="1226"/>
      <c r="F170" s="1228"/>
      <c r="G170" s="1226"/>
      <c r="H170" s="1226"/>
      <c r="I170" s="1229"/>
      <c r="J170" s="1229"/>
      <c r="K170" s="1175"/>
      <c r="N170" s="1175"/>
      <c r="O170" s="1175"/>
      <c r="P170" s="1175"/>
      <c r="Q170" s="1175"/>
      <c r="R170" s="1175"/>
      <c r="S170" s="1175"/>
      <c r="T170" s="1175"/>
      <c r="U170" s="1175"/>
      <c r="V170" s="1175"/>
      <c r="W170" s="1175"/>
      <c r="X170" s="1175"/>
      <c r="Y170" s="1175"/>
      <c r="Z170" s="1175"/>
      <c r="AA170" s="1175"/>
      <c r="AB170" s="1175"/>
      <c r="AC170" s="1175"/>
      <c r="AD170" s="1175"/>
      <c r="AE170" s="1175"/>
      <c r="AF170" s="1175"/>
    </row>
    <row r="171" spans="1:32">
      <c r="A171" s="1226"/>
      <c r="B171" s="1226"/>
      <c r="C171" s="1226"/>
      <c r="D171" s="1226"/>
      <c r="E171" s="1226"/>
      <c r="F171" s="1228"/>
      <c r="G171" s="1226"/>
      <c r="H171" s="1226"/>
      <c r="I171" s="1229"/>
      <c r="J171" s="1229"/>
      <c r="K171" s="1175"/>
      <c r="N171" s="1175"/>
      <c r="O171" s="1175"/>
      <c r="P171" s="1175"/>
      <c r="Q171" s="1175"/>
      <c r="R171" s="1175"/>
      <c r="S171" s="1175"/>
      <c r="T171" s="1175"/>
      <c r="U171" s="1175"/>
      <c r="V171" s="1175"/>
      <c r="W171" s="1175"/>
      <c r="X171" s="1175"/>
      <c r="Y171" s="1175"/>
      <c r="Z171" s="1175"/>
      <c r="AA171" s="1175"/>
      <c r="AB171" s="1175"/>
      <c r="AC171" s="1175"/>
      <c r="AD171" s="1175"/>
      <c r="AE171" s="1175"/>
      <c r="AF171" s="1175"/>
    </row>
    <row r="172" spans="1:32">
      <c r="A172" s="1226"/>
      <c r="B172" s="1226"/>
      <c r="C172" s="1226"/>
      <c r="D172" s="1226"/>
      <c r="E172" s="1226"/>
      <c r="F172" s="1228"/>
      <c r="G172" s="1226"/>
      <c r="H172" s="1226"/>
      <c r="I172" s="1229"/>
      <c r="J172" s="1229"/>
      <c r="K172" s="1175"/>
      <c r="N172" s="1175"/>
      <c r="O172" s="1175"/>
      <c r="P172" s="1175"/>
      <c r="Q172" s="1175"/>
      <c r="R172" s="1175"/>
      <c r="S172" s="1175"/>
      <c r="T172" s="1175"/>
      <c r="U172" s="1175"/>
      <c r="V172" s="1175"/>
      <c r="W172" s="1175"/>
      <c r="X172" s="1175"/>
      <c r="Y172" s="1175"/>
      <c r="Z172" s="1175"/>
      <c r="AA172" s="1175"/>
      <c r="AB172" s="1175"/>
      <c r="AC172" s="1175"/>
      <c r="AD172" s="1175"/>
      <c r="AE172" s="1175"/>
      <c r="AF172" s="1175"/>
    </row>
    <row r="173" spans="1:32">
      <c r="A173" s="1226"/>
      <c r="B173" s="1226"/>
      <c r="C173" s="1226"/>
      <c r="D173" s="1226"/>
      <c r="E173" s="1226"/>
      <c r="F173" s="1228"/>
      <c r="G173" s="1226"/>
      <c r="H173" s="1226"/>
      <c r="I173" s="1229"/>
      <c r="J173" s="1229"/>
      <c r="K173" s="1175"/>
      <c r="N173" s="1175"/>
      <c r="O173" s="1175"/>
      <c r="P173" s="1175"/>
      <c r="Q173" s="1175"/>
      <c r="R173" s="1175"/>
      <c r="S173" s="1175"/>
      <c r="T173" s="1175"/>
      <c r="U173" s="1175"/>
      <c r="V173" s="1175"/>
      <c r="W173" s="1175"/>
      <c r="X173" s="1175"/>
      <c r="Y173" s="1175"/>
      <c r="Z173" s="1175"/>
      <c r="AA173" s="1175"/>
      <c r="AB173" s="1175"/>
      <c r="AC173" s="1175"/>
      <c r="AD173" s="1175"/>
      <c r="AE173" s="1175"/>
      <c r="AF173" s="1175"/>
    </row>
    <row r="174" spans="1:32">
      <c r="A174" s="1226"/>
      <c r="B174" s="1226"/>
      <c r="C174" s="1226"/>
      <c r="D174" s="1226"/>
      <c r="E174" s="1226"/>
      <c r="F174" s="1228"/>
      <c r="G174" s="1226"/>
      <c r="H174" s="1226"/>
      <c r="I174" s="1229"/>
      <c r="J174" s="1229"/>
      <c r="K174" s="1175"/>
      <c r="N174" s="1175"/>
      <c r="O174" s="1175"/>
      <c r="P174" s="1175"/>
      <c r="Q174" s="1175"/>
      <c r="R174" s="1175"/>
      <c r="S174" s="1175"/>
      <c r="T174" s="1175"/>
      <c r="U174" s="1175"/>
      <c r="V174" s="1175"/>
      <c r="W174" s="1175"/>
      <c r="X174" s="1175"/>
      <c r="Y174" s="1175"/>
      <c r="Z174" s="1175"/>
      <c r="AA174" s="1175"/>
      <c r="AB174" s="1175"/>
      <c r="AC174" s="1175"/>
      <c r="AD174" s="1175"/>
      <c r="AE174" s="1175"/>
      <c r="AF174" s="1175"/>
    </row>
    <row r="175" spans="1:32">
      <c r="A175" s="1226"/>
      <c r="B175" s="1226"/>
      <c r="C175" s="1226"/>
      <c r="D175" s="1226"/>
      <c r="E175" s="1226"/>
      <c r="F175" s="1228"/>
      <c r="G175" s="1226"/>
      <c r="H175" s="1226"/>
      <c r="I175" s="1229"/>
      <c r="J175" s="1229"/>
      <c r="K175" s="1175"/>
      <c r="N175" s="1175"/>
      <c r="O175" s="1175"/>
      <c r="P175" s="1175"/>
      <c r="Q175" s="1175"/>
      <c r="R175" s="1175"/>
      <c r="S175" s="1175"/>
      <c r="T175" s="1175"/>
      <c r="U175" s="1175"/>
      <c r="V175" s="1175"/>
      <c r="W175" s="1175"/>
      <c r="X175" s="1175"/>
      <c r="Y175" s="1175"/>
      <c r="Z175" s="1175"/>
      <c r="AA175" s="1175"/>
      <c r="AB175" s="1175"/>
      <c r="AC175" s="1175"/>
      <c r="AD175" s="1175"/>
      <c r="AE175" s="1175"/>
      <c r="AF175" s="1175"/>
    </row>
    <row r="176" spans="1:32">
      <c r="A176" s="1226"/>
      <c r="B176" s="1226"/>
      <c r="C176" s="1226"/>
      <c r="D176" s="1226"/>
      <c r="E176" s="1226"/>
      <c r="F176" s="1228"/>
      <c r="G176" s="1226"/>
      <c r="H176" s="1226"/>
      <c r="I176" s="1229"/>
      <c r="J176" s="1229"/>
      <c r="K176" s="1175"/>
      <c r="N176" s="1175"/>
      <c r="O176" s="1175"/>
      <c r="P176" s="1175"/>
      <c r="Q176" s="1175"/>
      <c r="R176" s="1175"/>
      <c r="S176" s="1175"/>
      <c r="T176" s="1175"/>
      <c r="U176" s="1175"/>
      <c r="V176" s="1175"/>
      <c r="W176" s="1175"/>
      <c r="X176" s="1175"/>
      <c r="Y176" s="1175"/>
      <c r="Z176" s="1175"/>
      <c r="AA176" s="1175"/>
      <c r="AB176" s="1175"/>
      <c r="AC176" s="1175"/>
      <c r="AD176" s="1175"/>
      <c r="AE176" s="1175"/>
      <c r="AF176" s="1175"/>
    </row>
    <row r="177" spans="1:32">
      <c r="A177" s="1226"/>
      <c r="B177" s="1226"/>
      <c r="C177" s="1226"/>
      <c r="D177" s="1226"/>
      <c r="E177" s="1226"/>
      <c r="F177" s="1228"/>
      <c r="G177" s="1226"/>
      <c r="H177" s="1226"/>
      <c r="I177" s="1229"/>
      <c r="J177" s="1229"/>
      <c r="K177" s="1175"/>
      <c r="N177" s="1175"/>
      <c r="O177" s="1175"/>
      <c r="P177" s="1175"/>
      <c r="Q177" s="1175"/>
      <c r="R177" s="1175"/>
      <c r="S177" s="1175"/>
      <c r="T177" s="1175"/>
      <c r="U177" s="1175"/>
      <c r="V177" s="1175"/>
      <c r="W177" s="1175"/>
      <c r="X177" s="1175"/>
      <c r="Y177" s="1175"/>
      <c r="Z177" s="1175"/>
      <c r="AA177" s="1175"/>
      <c r="AB177" s="1175"/>
      <c r="AC177" s="1175"/>
      <c r="AD177" s="1175"/>
      <c r="AE177" s="1175"/>
      <c r="AF177" s="1175"/>
    </row>
    <row r="178" spans="1:32">
      <c r="A178" s="1226"/>
      <c r="B178" s="1226"/>
      <c r="C178" s="1226"/>
      <c r="D178" s="1226"/>
      <c r="E178" s="1226"/>
      <c r="F178" s="1228"/>
      <c r="G178" s="1226"/>
      <c r="H178" s="1226"/>
      <c r="I178" s="1229"/>
      <c r="J178" s="1229"/>
      <c r="K178" s="1175"/>
      <c r="N178" s="1175"/>
      <c r="O178" s="1175"/>
      <c r="P178" s="1175"/>
      <c r="Q178" s="1175"/>
      <c r="R178" s="1175"/>
      <c r="S178" s="1175"/>
      <c r="T178" s="1175"/>
      <c r="U178" s="1175"/>
      <c r="V178" s="1175"/>
      <c r="W178" s="1175"/>
      <c r="X178" s="1175"/>
      <c r="Y178" s="1175"/>
      <c r="Z178" s="1175"/>
      <c r="AA178" s="1175"/>
      <c r="AB178" s="1175"/>
      <c r="AC178" s="1175"/>
      <c r="AD178" s="1175"/>
      <c r="AE178" s="1175"/>
      <c r="AF178" s="1175"/>
    </row>
    <row r="179" spans="1:32">
      <c r="A179" s="1226"/>
      <c r="B179" s="1226"/>
      <c r="C179" s="1226"/>
      <c r="D179" s="1226"/>
      <c r="E179" s="1226"/>
      <c r="F179" s="1228"/>
      <c r="G179" s="1226"/>
      <c r="H179" s="1226"/>
      <c r="I179" s="1229"/>
      <c r="J179" s="1229"/>
      <c r="K179" s="1175"/>
      <c r="N179" s="1175"/>
      <c r="O179" s="1175"/>
      <c r="P179" s="1175"/>
      <c r="Q179" s="1175"/>
      <c r="R179" s="1175"/>
      <c r="S179" s="1175"/>
      <c r="T179" s="1175"/>
      <c r="U179" s="1175"/>
      <c r="V179" s="1175"/>
      <c r="W179" s="1175"/>
      <c r="X179" s="1175"/>
      <c r="Y179" s="1175"/>
      <c r="Z179" s="1175"/>
      <c r="AA179" s="1175"/>
      <c r="AB179" s="1175"/>
      <c r="AC179" s="1175"/>
      <c r="AD179" s="1175"/>
      <c r="AE179" s="1175"/>
      <c r="AF179" s="1175"/>
    </row>
  </sheetData>
  <sheetProtection password="C264" sheet="1" formatColumns="0" formatRows="0" selectLockedCells="1"/>
  <customSheetViews>
    <customSheetView guid="{5B9C0546-2FBD-4576-A153-DCD33F81DF27}" fitToPage="1" printArea="1" hiddenRows="1" view="pageBreakPreview" topLeftCell="A11">
      <selection activeCell="I24" sqref="I24"/>
      <pageMargins left="0.25" right="0.25" top="0.5" bottom="0.5" header="0.05" footer="0.05"/>
      <printOptions horizontalCentered="1"/>
      <pageSetup paperSize="9" scale="69" fitToHeight="0" orientation="landscape" r:id="rId1"/>
      <headerFooter alignWithMargins="0">
        <oddFooter>&amp;R&amp;"Book Antiqua,Bold"&amp;10Schedule-2/ Page &amp;P of &amp;N</oddFooter>
      </headerFooter>
    </customSheetView>
    <customSheetView guid="{563446CD-EB1B-4F94-95CE-012C7C73EC8C}" scale="80" fitToPage="1" printArea="1" hiddenRows="1" view="pageBreakPreview">
      <selection activeCell="I68" sqref="I68"/>
      <pageMargins left="0.25" right="0.25" top="0.5" bottom="0.5" header="0.05" footer="0.05"/>
      <printOptions horizontalCentered="1"/>
      <pageSetup paperSize="9" scale="71" fitToHeight="0" orientation="landscape" r:id="rId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4"/>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9"/>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1"/>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fitToPage="1" printArea="1" hiddenRows="1" view="pageBreakPreview">
      <selection activeCell="I21" sqref="I21"/>
      <pageMargins left="0.25" right="0.25" top="0.5" bottom="0.5" header="0.05" footer="0.05"/>
      <printOptions horizontalCentered="1"/>
      <pageSetup paperSize="9" scale="69" fitToHeight="0" orientation="landscape" r:id="rId24"/>
      <headerFooter alignWithMargins="0">
        <oddFooter>&amp;R&amp;"Book Antiqua,Bold"&amp;10Schedule-2/ Page &amp;P of &amp;N</oddFooter>
      </headerFooter>
    </customSheetView>
  </customSheetViews>
  <mergeCells count="18">
    <mergeCell ref="H99:I99"/>
    <mergeCell ref="H100:I100"/>
    <mergeCell ref="A92:J92"/>
    <mergeCell ref="C11:E11"/>
    <mergeCell ref="I15:J15"/>
    <mergeCell ref="B20:F20"/>
    <mergeCell ref="A9:B9"/>
    <mergeCell ref="A3:J3"/>
    <mergeCell ref="B97:J97"/>
    <mergeCell ref="R3:S3"/>
    <mergeCell ref="A4:J4"/>
    <mergeCell ref="A7:H7"/>
    <mergeCell ref="C8:E8"/>
    <mergeCell ref="A13:J13"/>
    <mergeCell ref="C10:E10"/>
    <mergeCell ref="A6:D6"/>
    <mergeCell ref="A8:B8"/>
    <mergeCell ref="C9:E9"/>
  </mergeCells>
  <phoneticPr fontId="2" type="noConversion"/>
  <conditionalFormatting sqref="I21 I28:I36">
    <cfRule type="expression" dxfId="185" priority="5157" stopIfTrue="1">
      <formula>F21&gt;0</formula>
    </cfRule>
  </conditionalFormatting>
  <conditionalFormatting sqref="I21">
    <cfRule type="cellIs" dxfId="184" priority="5156" stopIfTrue="1" operator="equal">
      <formula>"a"</formula>
    </cfRule>
  </conditionalFormatting>
  <conditionalFormatting sqref="I21 I28:I36">
    <cfRule type="expression" dxfId="183" priority="5155" stopIfTrue="1">
      <formula>H21&gt;0</formula>
    </cfRule>
  </conditionalFormatting>
  <conditionalFormatting sqref="I22">
    <cfRule type="cellIs" dxfId="182" priority="4906" stopIfTrue="1" operator="equal">
      <formula>"a"</formula>
    </cfRule>
  </conditionalFormatting>
  <conditionalFormatting sqref="I22">
    <cfRule type="expression" dxfId="181" priority="4907" stopIfTrue="1">
      <formula>F22&gt;0</formula>
    </cfRule>
  </conditionalFormatting>
  <conditionalFormatting sqref="I22">
    <cfRule type="expression" dxfId="180" priority="4905" stopIfTrue="1">
      <formula>H22&gt;0</formula>
    </cfRule>
  </conditionalFormatting>
  <conditionalFormatting sqref="I23">
    <cfRule type="expression" dxfId="179" priority="3750" stopIfTrue="1">
      <formula>F23&gt;0</formula>
    </cfRule>
  </conditionalFormatting>
  <conditionalFormatting sqref="I23">
    <cfRule type="cellIs" dxfId="178" priority="3749" stopIfTrue="1" operator="equal">
      <formula>"a"</formula>
    </cfRule>
  </conditionalFormatting>
  <conditionalFormatting sqref="I23">
    <cfRule type="expression" dxfId="177" priority="3748" stopIfTrue="1">
      <formula>H23&gt;0</formula>
    </cfRule>
  </conditionalFormatting>
  <conditionalFormatting sqref="I24">
    <cfRule type="cellIs" dxfId="176" priority="3746" stopIfTrue="1" operator="equal">
      <formula>"a"</formula>
    </cfRule>
  </conditionalFormatting>
  <conditionalFormatting sqref="I24">
    <cfRule type="expression" dxfId="175" priority="3747" stopIfTrue="1">
      <formula>F24&gt;0</formula>
    </cfRule>
  </conditionalFormatting>
  <conditionalFormatting sqref="I24">
    <cfRule type="expression" dxfId="174" priority="3745" stopIfTrue="1">
      <formula>H24&gt;0</formula>
    </cfRule>
  </conditionalFormatting>
  <conditionalFormatting sqref="I25:I26 I28:I36">
    <cfRule type="cellIs" dxfId="173" priority="3743" stopIfTrue="1" operator="equal">
      <formula>"a"</formula>
    </cfRule>
  </conditionalFormatting>
  <conditionalFormatting sqref="I25:I26">
    <cfRule type="expression" dxfId="172" priority="3744" stopIfTrue="1">
      <formula>F25&gt;0</formula>
    </cfRule>
  </conditionalFormatting>
  <conditionalFormatting sqref="I25:I26">
    <cfRule type="expression" dxfId="171" priority="3742" stopIfTrue="1">
      <formula>H25&gt;0</formula>
    </cfRule>
  </conditionalFormatting>
  <conditionalFormatting sqref="I37">
    <cfRule type="cellIs" dxfId="170" priority="3719" stopIfTrue="1" operator="equal">
      <formula>"a"</formula>
    </cfRule>
  </conditionalFormatting>
  <conditionalFormatting sqref="I37">
    <cfRule type="expression" dxfId="169" priority="3720" stopIfTrue="1">
      <formula>F37&gt;0</formula>
    </cfRule>
  </conditionalFormatting>
  <conditionalFormatting sqref="I37">
    <cfRule type="expression" dxfId="168" priority="3718" stopIfTrue="1">
      <formula>H37&gt;0</formula>
    </cfRule>
  </conditionalFormatting>
  <conditionalFormatting sqref="I27">
    <cfRule type="cellIs" dxfId="167" priority="2660" stopIfTrue="1" operator="equal">
      <formula>"a"</formula>
    </cfRule>
  </conditionalFormatting>
  <conditionalFormatting sqref="I27">
    <cfRule type="expression" dxfId="166" priority="2661" stopIfTrue="1">
      <formula>F27&gt;0</formula>
    </cfRule>
  </conditionalFormatting>
  <conditionalFormatting sqref="I27">
    <cfRule type="expression" dxfId="165" priority="2659" stopIfTrue="1">
      <formula>H27&gt;0</formula>
    </cfRule>
  </conditionalFormatting>
  <conditionalFormatting sqref="I38 I45:I49 I79:I82">
    <cfRule type="expression" dxfId="164" priority="156" stopIfTrue="1">
      <formula>F38&gt;0</formula>
    </cfRule>
  </conditionalFormatting>
  <conditionalFormatting sqref="I38">
    <cfRule type="cellIs" dxfId="163" priority="155" stopIfTrue="1" operator="equal">
      <formula>"a"</formula>
    </cfRule>
  </conditionalFormatting>
  <conditionalFormatting sqref="I38 I45:I49 I79:I82">
    <cfRule type="expression" dxfId="162" priority="154" stopIfTrue="1">
      <formula>H38&gt;0</formula>
    </cfRule>
  </conditionalFormatting>
  <conditionalFormatting sqref="I39">
    <cfRule type="cellIs" dxfId="161" priority="152" stopIfTrue="1" operator="equal">
      <formula>"a"</formula>
    </cfRule>
  </conditionalFormatting>
  <conditionalFormatting sqref="I39">
    <cfRule type="expression" dxfId="160" priority="153" stopIfTrue="1">
      <formula>F39&gt;0</formula>
    </cfRule>
  </conditionalFormatting>
  <conditionalFormatting sqref="I39">
    <cfRule type="expression" dxfId="159" priority="151" stopIfTrue="1">
      <formula>H39&gt;0</formula>
    </cfRule>
  </conditionalFormatting>
  <conditionalFormatting sqref="I40">
    <cfRule type="expression" dxfId="158" priority="150" stopIfTrue="1">
      <formula>F40&gt;0</formula>
    </cfRule>
  </conditionalFormatting>
  <conditionalFormatting sqref="I40">
    <cfRule type="cellIs" dxfId="157" priority="149" stopIfTrue="1" operator="equal">
      <formula>"a"</formula>
    </cfRule>
  </conditionalFormatting>
  <conditionalFormatting sqref="I40">
    <cfRule type="expression" dxfId="156" priority="148" stopIfTrue="1">
      <formula>H40&gt;0</formula>
    </cfRule>
  </conditionalFormatting>
  <conditionalFormatting sqref="I41">
    <cfRule type="cellIs" dxfId="155" priority="146" stopIfTrue="1" operator="equal">
      <formula>"a"</formula>
    </cfRule>
  </conditionalFormatting>
  <conditionalFormatting sqref="I41">
    <cfRule type="expression" dxfId="154" priority="147" stopIfTrue="1">
      <formula>F41&gt;0</formula>
    </cfRule>
  </conditionalFormatting>
  <conditionalFormatting sqref="I41">
    <cfRule type="expression" dxfId="153" priority="145" stopIfTrue="1">
      <formula>H41&gt;0</formula>
    </cfRule>
  </conditionalFormatting>
  <conditionalFormatting sqref="I42:I43 I45:I49 I79:I82">
    <cfRule type="cellIs" dxfId="152" priority="143" stopIfTrue="1" operator="equal">
      <formula>"a"</formula>
    </cfRule>
  </conditionalFormatting>
  <conditionalFormatting sqref="I42:I43">
    <cfRule type="expression" dxfId="151" priority="144" stopIfTrue="1">
      <formula>F42&gt;0</formula>
    </cfRule>
  </conditionalFormatting>
  <conditionalFormatting sqref="I42:I43">
    <cfRule type="expression" dxfId="150" priority="142" stopIfTrue="1">
      <formula>H42&gt;0</formula>
    </cfRule>
  </conditionalFormatting>
  <conditionalFormatting sqref="I83">
    <cfRule type="cellIs" dxfId="149" priority="140" stopIfTrue="1" operator="equal">
      <formula>"a"</formula>
    </cfRule>
  </conditionalFormatting>
  <conditionalFormatting sqref="I83">
    <cfRule type="expression" dxfId="148" priority="141" stopIfTrue="1">
      <formula>F83&gt;0</formula>
    </cfRule>
  </conditionalFormatting>
  <conditionalFormatting sqref="I83">
    <cfRule type="expression" dxfId="147" priority="139" stopIfTrue="1">
      <formula>H83&gt;0</formula>
    </cfRule>
  </conditionalFormatting>
  <conditionalFormatting sqref="I44">
    <cfRule type="cellIs" dxfId="146" priority="137" stopIfTrue="1" operator="equal">
      <formula>"a"</formula>
    </cfRule>
  </conditionalFormatting>
  <conditionalFormatting sqref="I44">
    <cfRule type="expression" dxfId="145" priority="138" stopIfTrue="1">
      <formula>F44&gt;0</formula>
    </cfRule>
  </conditionalFormatting>
  <conditionalFormatting sqref="I44">
    <cfRule type="expression" dxfId="144" priority="136" stopIfTrue="1">
      <formula>H44&gt;0</formula>
    </cfRule>
  </conditionalFormatting>
  <conditionalFormatting sqref="I84">
    <cfRule type="expression" dxfId="143" priority="135" stopIfTrue="1">
      <formula>F84&gt;0</formula>
    </cfRule>
  </conditionalFormatting>
  <conditionalFormatting sqref="I84">
    <cfRule type="cellIs" dxfId="142" priority="134" stopIfTrue="1" operator="equal">
      <formula>"a"</formula>
    </cfRule>
  </conditionalFormatting>
  <conditionalFormatting sqref="I84">
    <cfRule type="expression" dxfId="141" priority="133" stopIfTrue="1">
      <formula>H84&gt;0</formula>
    </cfRule>
  </conditionalFormatting>
  <conditionalFormatting sqref="I85">
    <cfRule type="cellIs" dxfId="140" priority="131" stopIfTrue="1" operator="equal">
      <formula>"a"</formula>
    </cfRule>
  </conditionalFormatting>
  <conditionalFormatting sqref="I85">
    <cfRule type="expression" dxfId="139" priority="132" stopIfTrue="1">
      <formula>F85&gt;0</formula>
    </cfRule>
  </conditionalFormatting>
  <conditionalFormatting sqref="I85">
    <cfRule type="expression" dxfId="138" priority="130" stopIfTrue="1">
      <formula>H85&gt;0</formula>
    </cfRule>
  </conditionalFormatting>
  <conditionalFormatting sqref="I86">
    <cfRule type="expression" dxfId="137" priority="129" stopIfTrue="1">
      <formula>F86&gt;0</formula>
    </cfRule>
  </conditionalFormatting>
  <conditionalFormatting sqref="I86">
    <cfRule type="cellIs" dxfId="136" priority="128" stopIfTrue="1" operator="equal">
      <formula>"a"</formula>
    </cfRule>
  </conditionalFormatting>
  <conditionalFormatting sqref="I86">
    <cfRule type="expression" dxfId="135" priority="127" stopIfTrue="1">
      <formula>H86&gt;0</formula>
    </cfRule>
  </conditionalFormatting>
  <conditionalFormatting sqref="I87">
    <cfRule type="cellIs" dxfId="134" priority="125" stopIfTrue="1" operator="equal">
      <formula>"a"</formula>
    </cfRule>
  </conditionalFormatting>
  <conditionalFormatting sqref="I87">
    <cfRule type="expression" dxfId="133" priority="126" stopIfTrue="1">
      <formula>F87&gt;0</formula>
    </cfRule>
  </conditionalFormatting>
  <conditionalFormatting sqref="I87">
    <cfRule type="expression" dxfId="132" priority="124" stopIfTrue="1">
      <formula>H87&gt;0</formula>
    </cfRule>
  </conditionalFormatting>
  <conditionalFormatting sqref="I88:I89">
    <cfRule type="cellIs" dxfId="131" priority="122" stopIfTrue="1" operator="equal">
      <formula>"a"</formula>
    </cfRule>
  </conditionalFormatting>
  <conditionalFormatting sqref="I88:I89">
    <cfRule type="expression" dxfId="130" priority="123" stopIfTrue="1">
      <formula>F88&gt;0</formula>
    </cfRule>
  </conditionalFormatting>
  <conditionalFormatting sqref="I88:I89">
    <cfRule type="expression" dxfId="129" priority="121" stopIfTrue="1">
      <formula>H88&gt;0</formula>
    </cfRule>
  </conditionalFormatting>
  <conditionalFormatting sqref="I91">
    <cfRule type="cellIs" dxfId="128" priority="116" stopIfTrue="1" operator="equal">
      <formula>"a"</formula>
    </cfRule>
  </conditionalFormatting>
  <conditionalFormatting sqref="I91">
    <cfRule type="expression" dxfId="127" priority="117" stopIfTrue="1">
      <formula>F91&gt;0</formula>
    </cfRule>
  </conditionalFormatting>
  <conditionalFormatting sqref="I91">
    <cfRule type="expression" dxfId="126" priority="115" stopIfTrue="1">
      <formula>H91&gt;0</formula>
    </cfRule>
  </conditionalFormatting>
  <conditionalFormatting sqref="I50 I57:I65">
    <cfRule type="expression" dxfId="125" priority="93" stopIfTrue="1">
      <formula>F50&gt;0</formula>
    </cfRule>
  </conditionalFormatting>
  <conditionalFormatting sqref="I50">
    <cfRule type="cellIs" dxfId="124" priority="92" stopIfTrue="1" operator="equal">
      <formula>"a"</formula>
    </cfRule>
  </conditionalFormatting>
  <conditionalFormatting sqref="I50 I57:I65">
    <cfRule type="expression" dxfId="123" priority="91" stopIfTrue="1">
      <formula>H50&gt;0</formula>
    </cfRule>
  </conditionalFormatting>
  <conditionalFormatting sqref="I51">
    <cfRule type="cellIs" dxfId="122" priority="89" stopIfTrue="1" operator="equal">
      <formula>"a"</formula>
    </cfRule>
  </conditionalFormatting>
  <conditionalFormatting sqref="I51">
    <cfRule type="expression" dxfId="121" priority="90" stopIfTrue="1">
      <formula>F51&gt;0</formula>
    </cfRule>
  </conditionalFormatting>
  <conditionalFormatting sqref="I51">
    <cfRule type="expression" dxfId="120" priority="88" stopIfTrue="1">
      <formula>H51&gt;0</formula>
    </cfRule>
  </conditionalFormatting>
  <conditionalFormatting sqref="I52">
    <cfRule type="expression" dxfId="119" priority="87" stopIfTrue="1">
      <formula>F52&gt;0</formula>
    </cfRule>
  </conditionalFormatting>
  <conditionalFormatting sqref="I52">
    <cfRule type="cellIs" dxfId="118" priority="86" stopIfTrue="1" operator="equal">
      <formula>"a"</formula>
    </cfRule>
  </conditionalFormatting>
  <conditionalFormatting sqref="I52">
    <cfRule type="expression" dxfId="117" priority="85" stopIfTrue="1">
      <formula>H52&gt;0</formula>
    </cfRule>
  </conditionalFormatting>
  <conditionalFormatting sqref="I53">
    <cfRule type="cellIs" dxfId="116" priority="83" stopIfTrue="1" operator="equal">
      <formula>"a"</formula>
    </cfRule>
  </conditionalFormatting>
  <conditionalFormatting sqref="I53">
    <cfRule type="expression" dxfId="115" priority="84" stopIfTrue="1">
      <formula>F53&gt;0</formula>
    </cfRule>
  </conditionalFormatting>
  <conditionalFormatting sqref="I53">
    <cfRule type="expression" dxfId="114" priority="82" stopIfTrue="1">
      <formula>H53&gt;0</formula>
    </cfRule>
  </conditionalFormatting>
  <conditionalFormatting sqref="I54:I55 I57:I65">
    <cfRule type="cellIs" dxfId="113" priority="80" stopIfTrue="1" operator="equal">
      <formula>"a"</formula>
    </cfRule>
  </conditionalFormatting>
  <conditionalFormatting sqref="I54:I55">
    <cfRule type="expression" dxfId="112" priority="81" stopIfTrue="1">
      <formula>F54&gt;0</formula>
    </cfRule>
  </conditionalFormatting>
  <conditionalFormatting sqref="I54:I55">
    <cfRule type="expression" dxfId="111" priority="79" stopIfTrue="1">
      <formula>H54&gt;0</formula>
    </cfRule>
  </conditionalFormatting>
  <conditionalFormatting sqref="I66">
    <cfRule type="cellIs" dxfId="110" priority="77" stopIfTrue="1" operator="equal">
      <formula>"a"</formula>
    </cfRule>
  </conditionalFormatting>
  <conditionalFormatting sqref="I66">
    <cfRule type="expression" dxfId="109" priority="78" stopIfTrue="1">
      <formula>F66&gt;0</formula>
    </cfRule>
  </conditionalFormatting>
  <conditionalFormatting sqref="I66">
    <cfRule type="expression" dxfId="108" priority="76" stopIfTrue="1">
      <formula>H66&gt;0</formula>
    </cfRule>
  </conditionalFormatting>
  <conditionalFormatting sqref="I56">
    <cfRule type="cellIs" dxfId="107" priority="74" stopIfTrue="1" operator="equal">
      <formula>"a"</formula>
    </cfRule>
  </conditionalFormatting>
  <conditionalFormatting sqref="I56">
    <cfRule type="expression" dxfId="106" priority="75" stopIfTrue="1">
      <formula>F56&gt;0</formula>
    </cfRule>
  </conditionalFormatting>
  <conditionalFormatting sqref="I56">
    <cfRule type="expression" dxfId="105" priority="73" stopIfTrue="1">
      <formula>H56&gt;0</formula>
    </cfRule>
  </conditionalFormatting>
  <conditionalFormatting sqref="I67 I74:I78">
    <cfRule type="expression" dxfId="104" priority="72" stopIfTrue="1">
      <formula>F67&gt;0</formula>
    </cfRule>
  </conditionalFormatting>
  <conditionalFormatting sqref="I67">
    <cfRule type="cellIs" dxfId="103" priority="71" stopIfTrue="1" operator="equal">
      <formula>"a"</formula>
    </cfRule>
  </conditionalFormatting>
  <conditionalFormatting sqref="I67 I74:I78">
    <cfRule type="expression" dxfId="102" priority="70" stopIfTrue="1">
      <formula>H67&gt;0</formula>
    </cfRule>
  </conditionalFormatting>
  <conditionalFormatting sqref="I68">
    <cfRule type="cellIs" dxfId="101" priority="68" stopIfTrue="1" operator="equal">
      <formula>"a"</formula>
    </cfRule>
  </conditionalFormatting>
  <conditionalFormatting sqref="I68">
    <cfRule type="expression" dxfId="100" priority="69" stopIfTrue="1">
      <formula>F68&gt;0</formula>
    </cfRule>
  </conditionalFormatting>
  <conditionalFormatting sqref="I68">
    <cfRule type="expression" dxfId="99" priority="67" stopIfTrue="1">
      <formula>H68&gt;0</formula>
    </cfRule>
  </conditionalFormatting>
  <conditionalFormatting sqref="I69">
    <cfRule type="expression" dxfId="98" priority="66" stopIfTrue="1">
      <formula>F69&gt;0</formula>
    </cfRule>
  </conditionalFormatting>
  <conditionalFormatting sqref="I69">
    <cfRule type="cellIs" dxfId="97" priority="65" stopIfTrue="1" operator="equal">
      <formula>"a"</formula>
    </cfRule>
  </conditionalFormatting>
  <conditionalFormatting sqref="I69">
    <cfRule type="expression" dxfId="96" priority="64" stopIfTrue="1">
      <formula>H69&gt;0</formula>
    </cfRule>
  </conditionalFormatting>
  <conditionalFormatting sqref="I70">
    <cfRule type="cellIs" dxfId="95" priority="62" stopIfTrue="1" operator="equal">
      <formula>"a"</formula>
    </cfRule>
  </conditionalFormatting>
  <conditionalFormatting sqref="I70">
    <cfRule type="expression" dxfId="94" priority="63" stopIfTrue="1">
      <formula>F70&gt;0</formula>
    </cfRule>
  </conditionalFormatting>
  <conditionalFormatting sqref="I70">
    <cfRule type="expression" dxfId="93" priority="61" stopIfTrue="1">
      <formula>H70&gt;0</formula>
    </cfRule>
  </conditionalFormatting>
  <conditionalFormatting sqref="I71:I72 I74:I78">
    <cfRule type="cellIs" dxfId="92" priority="59" stopIfTrue="1" operator="equal">
      <formula>"a"</formula>
    </cfRule>
  </conditionalFormatting>
  <conditionalFormatting sqref="I71:I72">
    <cfRule type="expression" dxfId="91" priority="60" stopIfTrue="1">
      <formula>F71&gt;0</formula>
    </cfRule>
  </conditionalFormatting>
  <conditionalFormatting sqref="I71:I72">
    <cfRule type="expression" dxfId="90" priority="58" stopIfTrue="1">
      <formula>H71&gt;0</formula>
    </cfRule>
  </conditionalFormatting>
  <conditionalFormatting sqref="I73">
    <cfRule type="cellIs" dxfId="89" priority="56" stopIfTrue="1" operator="equal">
      <formula>"a"</formula>
    </cfRule>
  </conditionalFormatting>
  <conditionalFormatting sqref="I73">
    <cfRule type="expression" dxfId="88" priority="57" stopIfTrue="1">
      <formula>F73&gt;0</formula>
    </cfRule>
  </conditionalFormatting>
  <conditionalFormatting sqref="I73">
    <cfRule type="expression" dxfId="87" priority="55" stopIfTrue="1">
      <formula>H73&gt;0</formula>
    </cfRule>
  </conditionalFormatting>
  <conditionalFormatting sqref="I90">
    <cfRule type="expression" dxfId="86" priority="1" stopIfTrue="1">
      <formula>H90&gt;0</formula>
    </cfRule>
  </conditionalFormatting>
  <conditionalFormatting sqref="I90">
    <cfRule type="cellIs" dxfId="81" priority="2" stopIfTrue="1" operator="equal">
      <formula>"a"</formula>
    </cfRule>
  </conditionalFormatting>
  <conditionalFormatting sqref="I90">
    <cfRule type="expression" dxfId="80" priority="3" stopIfTrue="1">
      <formula>F90&gt;0</formula>
    </cfRule>
  </conditionalFormatting>
  <dataValidations count="1">
    <dataValidation type="decimal" operator="greaterThan" allowBlank="1" showInputMessage="1" showErrorMessage="1" sqref="I21:I91" xr:uid="{00000000-0002-0000-0600-000000000000}">
      <formula1>0</formula1>
    </dataValidation>
  </dataValidations>
  <printOptions horizontalCentered="1"/>
  <pageMargins left="0.25" right="0.25" top="0.5" bottom="0.5" header="0.05" footer="0.05"/>
  <pageSetup paperSize="9" scale="69" fitToHeight="0" orientation="landscape" r:id="rId25"/>
  <headerFooter alignWithMargins="0">
    <oddFooter>&amp;R&amp;"Book Antiqua,Bold"&amp;10Schedule-2/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79" customWidth="1"/>
    <col min="2" max="2" width="32.625" style="445" customWidth="1"/>
    <col min="3" max="3" width="7.625" style="444" customWidth="1"/>
    <col min="4" max="4" width="9.625" style="444" customWidth="1"/>
    <col min="5" max="6" width="17.625" style="444" customWidth="1"/>
    <col min="7" max="7" width="9" style="210"/>
    <col min="8" max="10" width="9" style="385"/>
    <col min="11" max="11" width="9" style="474" hidden="1" customWidth="1"/>
    <col min="12" max="13" width="17.625" style="474" hidden="1" customWidth="1"/>
    <col min="14" max="14" width="9" style="475" hidden="1" customWidth="1"/>
    <col min="15" max="15" width="15.625" style="474" hidden="1" customWidth="1"/>
    <col min="16" max="16" width="17.125" style="474" hidden="1" customWidth="1"/>
    <col min="17" max="17" width="9" style="474" hidden="1" customWidth="1"/>
    <col min="18" max="26" width="9" style="85"/>
    <col min="27" max="37" width="9" style="211"/>
    <col min="38" max="16384" width="9" style="385"/>
  </cols>
  <sheetData>
    <row r="1" spans="1:41" s="393" customFormat="1" ht="18" customHeight="1">
      <c r="A1" s="60" t="str">
        <f>Cover!B3</f>
        <v>Specification No.: CC/NT/W-AIS/DOM/A10/23/03286</v>
      </c>
      <c r="B1" s="61"/>
      <c r="C1" s="62"/>
      <c r="D1" s="62"/>
      <c r="E1" s="8"/>
      <c r="F1" s="9" t="s">
        <v>65</v>
      </c>
      <c r="G1" s="210"/>
      <c r="K1" s="475"/>
      <c r="L1" s="475"/>
      <c r="M1" s="475"/>
      <c r="N1" s="475"/>
      <c r="O1" s="475"/>
      <c r="P1" s="475"/>
      <c r="Q1" s="475"/>
      <c r="R1" s="201"/>
      <c r="S1" s="201"/>
      <c r="T1" s="201"/>
      <c r="U1" s="201"/>
      <c r="V1" s="201"/>
      <c r="W1" s="201"/>
      <c r="X1" s="201"/>
      <c r="Y1" s="201"/>
      <c r="Z1" s="201"/>
      <c r="AA1" s="210"/>
      <c r="AB1" s="210"/>
      <c r="AC1" s="210"/>
      <c r="AD1" s="210"/>
      <c r="AE1" s="210"/>
      <c r="AF1" s="210"/>
      <c r="AG1" s="210"/>
      <c r="AH1" s="210"/>
      <c r="AI1" s="210"/>
      <c r="AJ1" s="210"/>
      <c r="AK1" s="210"/>
    </row>
    <row r="2" spans="1:41" s="393" customFormat="1" ht="15" customHeight="1">
      <c r="A2" s="386"/>
      <c r="B2" s="443"/>
      <c r="C2" s="388"/>
      <c r="D2" s="388"/>
      <c r="E2" s="387"/>
      <c r="F2" s="387"/>
      <c r="G2" s="212"/>
      <c r="K2" s="475"/>
      <c r="L2" s="475"/>
      <c r="M2" s="475"/>
      <c r="N2" s="475"/>
      <c r="O2" s="475"/>
      <c r="P2" s="475"/>
      <c r="Q2" s="475"/>
      <c r="R2" s="201"/>
      <c r="S2" s="201"/>
      <c r="T2" s="201"/>
      <c r="U2" s="201"/>
      <c r="V2" s="201"/>
      <c r="W2" s="201"/>
      <c r="X2" s="201"/>
      <c r="Y2" s="201"/>
      <c r="Z2" s="201"/>
      <c r="AA2" s="210"/>
      <c r="AB2" s="210"/>
      <c r="AC2" s="210"/>
      <c r="AD2" s="210"/>
      <c r="AE2" s="210"/>
      <c r="AF2" s="210"/>
      <c r="AG2" s="210"/>
      <c r="AH2" s="210"/>
      <c r="AI2" s="210"/>
      <c r="AJ2" s="210"/>
      <c r="AK2" s="210"/>
    </row>
    <row r="3" spans="1:41" s="393" customFormat="1" ht="50.25" customHeight="1">
      <c r="A3" s="140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07"/>
      <c r="C3" s="1407"/>
      <c r="D3" s="1407"/>
      <c r="E3" s="1407"/>
      <c r="F3" s="1407"/>
      <c r="G3" s="442"/>
      <c r="H3" s="484"/>
      <c r="I3" s="288"/>
      <c r="J3" s="210"/>
      <c r="K3" s="210" t="s">
        <v>342</v>
      </c>
      <c r="L3" s="210"/>
      <c r="M3" s="210">
        <f>IF(ISERROR(#REF!/('Sch-6'!D14+'Sch-6'!D16+'Sch-6'!D18)),0,#REF!/( 'Sch-6'!D14+'Sch-6'!D16+'Sch-6'!D18))</f>
        <v>0</v>
      </c>
      <c r="N3" s="210"/>
      <c r="O3" s="213"/>
      <c r="P3" s="214"/>
      <c r="Q3" s="214"/>
      <c r="R3" s="214"/>
      <c r="S3" s="201"/>
      <c r="T3" s="213"/>
      <c r="U3" s="201"/>
      <c r="V3" s="201"/>
      <c r="W3" s="1421"/>
      <c r="X3" s="1421"/>
      <c r="Y3" s="201"/>
      <c r="Z3" s="201"/>
      <c r="AA3" s="201"/>
      <c r="AB3" s="201"/>
      <c r="AC3" s="201"/>
      <c r="AD3" s="201"/>
      <c r="AE3" s="201"/>
      <c r="AF3" s="201"/>
      <c r="AG3" s="201"/>
      <c r="AH3" s="201"/>
      <c r="AI3" s="201"/>
      <c r="AJ3" s="201"/>
      <c r="AK3" s="210"/>
      <c r="AL3" s="210"/>
      <c r="AM3" s="210"/>
      <c r="AN3" s="210"/>
      <c r="AO3" s="210"/>
    </row>
    <row r="4" spans="1:41" s="393" customFormat="1" ht="21.95" customHeight="1">
      <c r="A4" s="1408" t="s">
        <v>417</v>
      </c>
      <c r="B4" s="1408"/>
      <c r="C4" s="1408"/>
      <c r="D4" s="1408"/>
      <c r="E4" s="1408"/>
      <c r="F4" s="1408"/>
      <c r="G4" s="215"/>
      <c r="H4" s="485"/>
      <c r="I4" s="485"/>
      <c r="J4" s="485"/>
      <c r="K4" s="476" t="s">
        <v>343</v>
      </c>
      <c r="L4" s="478"/>
      <c r="M4" s="477" t="e">
        <f>#REF!</f>
        <v>#REF!</v>
      </c>
      <c r="N4" s="478"/>
      <c r="O4" s="478"/>
      <c r="P4" s="478"/>
      <c r="Q4" s="478"/>
      <c r="R4" s="201"/>
      <c r="S4" s="201"/>
      <c r="T4" s="201"/>
      <c r="U4" s="201"/>
      <c r="V4" s="201"/>
      <c r="W4" s="201"/>
      <c r="X4" s="201"/>
      <c r="Y4" s="201"/>
      <c r="Z4" s="201"/>
      <c r="AA4" s="210"/>
      <c r="AB4" s="210"/>
      <c r="AC4" s="210"/>
      <c r="AD4" s="210"/>
      <c r="AE4" s="210"/>
      <c r="AF4" s="210"/>
      <c r="AG4" s="210"/>
      <c r="AH4" s="210"/>
      <c r="AI4" s="210"/>
      <c r="AJ4" s="210"/>
      <c r="AK4" s="210"/>
    </row>
    <row r="5" spans="1:41" s="393" customFormat="1" ht="15" customHeight="1">
      <c r="A5" s="479"/>
      <c r="B5" s="445"/>
      <c r="C5" s="444"/>
      <c r="D5" s="444"/>
      <c r="E5" s="444"/>
      <c r="F5" s="387"/>
      <c r="G5" s="212"/>
      <c r="K5" s="480" t="s">
        <v>344</v>
      </c>
      <c r="L5" s="475"/>
      <c r="M5" s="481">
        <f>IF(ISERROR(#REF!/#REF!),0,#REF! /#REF!)</f>
        <v>0</v>
      </c>
      <c r="N5" s="475"/>
      <c r="O5" s="475"/>
      <c r="P5" s="475"/>
      <c r="Q5" s="475"/>
      <c r="R5" s="201"/>
      <c r="S5" s="201"/>
      <c r="T5" s="201"/>
      <c r="U5" s="201"/>
      <c r="V5" s="201"/>
      <c r="W5" s="201"/>
      <c r="X5" s="201"/>
      <c r="Y5" s="201"/>
      <c r="Z5" s="201"/>
      <c r="AA5" s="210"/>
      <c r="AB5" s="210"/>
      <c r="AC5" s="210"/>
      <c r="AD5" s="210"/>
      <c r="AE5" s="210"/>
      <c r="AF5" s="210"/>
      <c r="AG5" s="210"/>
      <c r="AH5" s="210"/>
      <c r="AI5" s="210"/>
      <c r="AJ5" s="210"/>
      <c r="AK5" s="210"/>
    </row>
    <row r="6" spans="1:41" s="393" customFormat="1" ht="18" customHeight="1">
      <c r="A6" s="30" t="str">
        <f>'Sch-1'!A6</f>
        <v>Bidder’s Name and Address (Sole Bidder) :</v>
      </c>
      <c r="B6" s="31"/>
      <c r="C6" s="31"/>
      <c r="D6" s="31"/>
      <c r="E6" s="69" t="s">
        <v>392</v>
      </c>
      <c r="F6" s="2"/>
      <c r="G6" s="217"/>
      <c r="K6" s="480" t="s">
        <v>347</v>
      </c>
      <c r="L6" s="475"/>
      <c r="M6" s="481" t="e">
        <f>#REF!</f>
        <v>#REF!</v>
      </c>
      <c r="N6" s="475"/>
      <c r="O6" s="475"/>
      <c r="P6" s="475"/>
      <c r="Q6" s="475"/>
      <c r="R6" s="201"/>
      <c r="S6" s="201"/>
      <c r="T6" s="201"/>
      <c r="U6" s="201"/>
      <c r="V6" s="201"/>
      <c r="W6" s="201"/>
      <c r="X6" s="201"/>
      <c r="Y6" s="201"/>
      <c r="Z6" s="201"/>
      <c r="AA6" s="210"/>
      <c r="AB6" s="210"/>
      <c r="AC6" s="210"/>
      <c r="AD6" s="210"/>
      <c r="AE6" s="210"/>
      <c r="AF6" s="210"/>
      <c r="AG6" s="210"/>
      <c r="AH6" s="210"/>
      <c r="AI6" s="210"/>
      <c r="AJ6" s="210"/>
      <c r="AK6" s="210"/>
    </row>
    <row r="7" spans="1:41" s="393" customFormat="1" ht="36" customHeight="1">
      <c r="A7" s="1422" t="str">
        <f>'Sch-1'!A7</f>
        <v/>
      </c>
      <c r="B7" s="1422"/>
      <c r="C7" s="1422"/>
      <c r="D7" s="1422"/>
      <c r="E7" s="452" t="str">
        <f>'Sch-1'!M7</f>
        <v>Contracts Services, 3rd Floor</v>
      </c>
      <c r="F7" s="2"/>
      <c r="G7" s="218"/>
      <c r="K7" s="480" t="s">
        <v>346</v>
      </c>
      <c r="L7" s="475"/>
      <c r="M7" s="482" t="e">
        <f>SUM(M3:M6)</f>
        <v>#REF!</v>
      </c>
      <c r="N7" s="475"/>
      <c r="O7" s="475"/>
      <c r="P7" s="475"/>
      <c r="Q7" s="475"/>
      <c r="R7" s="201"/>
      <c r="S7" s="201"/>
      <c r="T7" s="201"/>
      <c r="U7" s="201"/>
      <c r="V7" s="201"/>
      <c r="W7" s="201"/>
      <c r="X7" s="201"/>
      <c r="Y7" s="201"/>
      <c r="Z7" s="201"/>
      <c r="AA7" s="210"/>
      <c r="AB7" s="210"/>
      <c r="AC7" s="210"/>
      <c r="AD7" s="210"/>
      <c r="AE7" s="210"/>
      <c r="AF7" s="210"/>
      <c r="AG7" s="210"/>
      <c r="AH7" s="210"/>
      <c r="AI7" s="210"/>
      <c r="AJ7" s="210"/>
      <c r="AK7" s="210"/>
    </row>
    <row r="8" spans="1:41" s="393" customFormat="1" ht="18" customHeight="1">
      <c r="A8" s="70" t="s">
        <v>393</v>
      </c>
      <c r="B8" s="1424" t="str">
        <f>IF('Sch-1'!C8=0, "", 'Sch-1'!C8)</f>
        <v xml:space="preserve">…….. …….. …….. …….. …….. …….. </v>
      </c>
      <c r="C8" s="1424"/>
      <c r="D8" s="1424"/>
      <c r="E8" s="452" t="str">
        <f>'Sch-1'!M8</f>
        <v>Power Grid Corporation of India Ltd.,</v>
      </c>
      <c r="F8" s="2"/>
      <c r="G8" s="218"/>
      <c r="K8" s="475"/>
      <c r="L8" s="475"/>
      <c r="M8" s="475"/>
      <c r="N8" s="475"/>
      <c r="O8" s="475"/>
      <c r="P8" s="475"/>
      <c r="Q8" s="475"/>
      <c r="R8" s="201"/>
      <c r="S8" s="201"/>
      <c r="T8" s="201"/>
      <c r="U8" s="201"/>
      <c r="V8" s="201"/>
      <c r="W8" s="201"/>
      <c r="X8" s="201"/>
      <c r="Y8" s="201"/>
      <c r="Z8" s="201"/>
      <c r="AA8" s="210"/>
      <c r="AB8" s="210"/>
      <c r="AC8" s="210"/>
      <c r="AD8" s="210"/>
      <c r="AE8" s="210"/>
      <c r="AF8" s="210"/>
      <c r="AG8" s="210"/>
      <c r="AH8" s="210"/>
      <c r="AI8" s="210"/>
      <c r="AJ8" s="210"/>
      <c r="AK8" s="210"/>
    </row>
    <row r="9" spans="1:41" s="393" customFormat="1" ht="18" customHeight="1">
      <c r="A9" s="70" t="s">
        <v>395</v>
      </c>
      <c r="B9" s="1424" t="str">
        <f>IF('Sch-1'!C9=0, "", 'Sch-1'!C9)</f>
        <v xml:space="preserve">…….. …….. …….. …….. …….. …….. </v>
      </c>
      <c r="C9" s="1424"/>
      <c r="D9" s="1424"/>
      <c r="E9" s="452" t="str">
        <f>'Sch-1'!M9</f>
        <v>"Saudamini", Plot No.-2</v>
      </c>
      <c r="F9" s="2"/>
      <c r="G9" s="218"/>
      <c r="K9" s="475"/>
      <c r="L9" s="475"/>
      <c r="M9" s="475"/>
      <c r="N9" s="475"/>
      <c r="O9" s="475"/>
      <c r="P9" s="475"/>
      <c r="Q9" s="475"/>
      <c r="R9" s="201"/>
      <c r="S9" s="201"/>
      <c r="T9" s="201"/>
      <c r="U9" s="201"/>
      <c r="V9" s="201"/>
      <c r="W9" s="201"/>
      <c r="X9" s="201"/>
      <c r="Y9" s="201"/>
      <c r="Z9" s="201"/>
      <c r="AA9" s="210"/>
      <c r="AB9" s="210"/>
      <c r="AC9" s="210"/>
      <c r="AD9" s="210"/>
      <c r="AE9" s="210"/>
      <c r="AF9" s="210"/>
      <c r="AG9" s="210"/>
      <c r="AH9" s="210"/>
      <c r="AI9" s="210"/>
      <c r="AJ9" s="210"/>
      <c r="AK9" s="210"/>
    </row>
    <row r="10" spans="1:41" s="393" customFormat="1" ht="18" customHeight="1">
      <c r="A10" s="389"/>
      <c r="B10" s="1425" t="str">
        <f>IF('Sch-1'!C10=0, "", 'Sch-1'!C10)</f>
        <v xml:space="preserve">…….. …….. …….. …….. …….. …….. </v>
      </c>
      <c r="C10" s="1425"/>
      <c r="D10" s="1425"/>
      <c r="E10" s="453" t="str">
        <f>'Sch-1'!M10</f>
        <v xml:space="preserve">Sector-29, </v>
      </c>
      <c r="F10" s="387"/>
      <c r="G10" s="218"/>
      <c r="K10" s="480" t="s">
        <v>277</v>
      </c>
      <c r="L10" s="475"/>
      <c r="M10" s="481">
        <f>'Sch-1'!AA10</f>
        <v>0</v>
      </c>
      <c r="N10" s="475"/>
      <c r="O10" s="475"/>
      <c r="P10" s="475"/>
      <c r="Q10" s="475"/>
      <c r="R10" s="201"/>
      <c r="S10" s="201"/>
      <c r="T10" s="201"/>
      <c r="U10" s="201"/>
      <c r="V10" s="201"/>
      <c r="W10" s="201"/>
      <c r="X10" s="201"/>
      <c r="Y10" s="201"/>
      <c r="Z10" s="201"/>
      <c r="AA10" s="210"/>
      <c r="AB10" s="210"/>
      <c r="AC10" s="210"/>
      <c r="AD10" s="210"/>
      <c r="AE10" s="210"/>
      <c r="AF10" s="210"/>
      <c r="AG10" s="210"/>
      <c r="AH10" s="210"/>
      <c r="AI10" s="210"/>
      <c r="AJ10" s="210"/>
      <c r="AK10" s="210"/>
    </row>
    <row r="11" spans="1:41" s="393" customFormat="1" ht="18" customHeight="1">
      <c r="A11" s="389"/>
      <c r="B11" s="1425" t="str">
        <f>IF('Sch-1'!C11=0, "", 'Sch-1'!C11)</f>
        <v xml:space="preserve">…….. …….. …….. …….. …….. …….. </v>
      </c>
      <c r="C11" s="1425"/>
      <c r="D11" s="1425"/>
      <c r="E11" s="453" t="str">
        <f>'Sch-1'!M11</f>
        <v>Gurgaon (Haryana) - 122001</v>
      </c>
      <c r="F11" s="387"/>
      <c r="G11" s="218"/>
      <c r="K11" s="480"/>
      <c r="L11" s="475"/>
      <c r="M11" s="481"/>
      <c r="N11" s="475"/>
      <c r="O11" s="475"/>
      <c r="P11" s="475"/>
      <c r="Q11" s="475"/>
      <c r="R11" s="201"/>
      <c r="S11" s="201"/>
      <c r="T11" s="201"/>
      <c r="U11" s="201"/>
      <c r="V11" s="201"/>
      <c r="W11" s="201"/>
      <c r="X11" s="201"/>
      <c r="Y11" s="201"/>
      <c r="Z11" s="201"/>
      <c r="AA11" s="210"/>
      <c r="AB11" s="210"/>
      <c r="AC11" s="210"/>
      <c r="AD11" s="210"/>
      <c r="AE11" s="210"/>
      <c r="AF11" s="210"/>
      <c r="AG11" s="210"/>
      <c r="AH11" s="210"/>
      <c r="AI11" s="210"/>
      <c r="AJ11" s="210"/>
      <c r="AK11" s="210"/>
    </row>
    <row r="12" spans="1:41" s="393" customFormat="1" ht="18" customHeight="1">
      <c r="A12" s="389"/>
      <c r="B12" s="471"/>
      <c r="C12" s="471"/>
      <c r="D12" s="471"/>
      <c r="E12" s="453"/>
      <c r="F12" s="387"/>
      <c r="G12" s="218"/>
      <c r="K12" s="480"/>
      <c r="L12" s="475"/>
      <c r="M12" s="481"/>
      <c r="N12" s="475"/>
      <c r="O12" s="475"/>
      <c r="P12" s="475"/>
      <c r="Q12" s="475"/>
      <c r="R12" s="201"/>
      <c r="S12" s="201"/>
      <c r="T12" s="201"/>
      <c r="U12" s="201"/>
      <c r="V12" s="201"/>
      <c r="W12" s="201"/>
      <c r="X12" s="201"/>
      <c r="Y12" s="201"/>
      <c r="Z12" s="201"/>
      <c r="AA12" s="210"/>
      <c r="AB12" s="210"/>
      <c r="AC12" s="210"/>
      <c r="AD12" s="210"/>
      <c r="AE12" s="210"/>
      <c r="AF12" s="210"/>
      <c r="AG12" s="210"/>
      <c r="AH12" s="210"/>
      <c r="AI12" s="210"/>
      <c r="AJ12" s="210"/>
      <c r="AK12" s="210"/>
    </row>
    <row r="13" spans="1:41" s="393" customFormat="1" ht="18" customHeight="1">
      <c r="A13" s="389"/>
      <c r="B13" s="113"/>
      <c r="C13" s="113"/>
      <c r="D13" s="113"/>
      <c r="E13" s="113"/>
      <c r="F13" s="9" t="s">
        <v>274</v>
      </c>
      <c r="G13" s="219"/>
      <c r="K13" s="475"/>
      <c r="L13" s="1423" t="s">
        <v>282</v>
      </c>
      <c r="M13" s="1423"/>
      <c r="N13" s="360" t="s">
        <v>286</v>
      </c>
      <c r="O13" s="1423" t="s">
        <v>283</v>
      </c>
      <c r="P13" s="1423"/>
      <c r="Q13" s="355"/>
      <c r="R13" s="201"/>
      <c r="S13" s="201"/>
      <c r="T13" s="201"/>
      <c r="U13" s="201"/>
      <c r="V13" s="201"/>
      <c r="W13" s="201"/>
      <c r="X13" s="201"/>
      <c r="Y13" s="201"/>
      <c r="Z13" s="201"/>
      <c r="AA13" s="210"/>
      <c r="AB13" s="210"/>
      <c r="AC13" s="210"/>
      <c r="AD13" s="210"/>
      <c r="AE13" s="210"/>
      <c r="AF13" s="210"/>
      <c r="AG13" s="210"/>
      <c r="AH13" s="210"/>
      <c r="AI13" s="210"/>
      <c r="AJ13" s="210"/>
      <c r="AK13" s="210"/>
    </row>
    <row r="14" spans="1:41" s="393" customFormat="1" ht="43.5" customHeight="1">
      <c r="A14" s="15" t="s">
        <v>361</v>
      </c>
      <c r="B14" s="15" t="s">
        <v>368</v>
      </c>
      <c r="C14" s="77" t="s">
        <v>353</v>
      </c>
      <c r="D14" s="77" t="s">
        <v>354</v>
      </c>
      <c r="E14" s="78" t="s">
        <v>369</v>
      </c>
      <c r="F14" s="78" t="s">
        <v>400</v>
      </c>
      <c r="G14" s="201"/>
      <c r="K14" s="475"/>
      <c r="L14" s="352" t="s">
        <v>369</v>
      </c>
      <c r="M14" s="352" t="s">
        <v>400</v>
      </c>
      <c r="N14" s="360"/>
      <c r="O14" s="352" t="s">
        <v>369</v>
      </c>
      <c r="P14" s="352" t="s">
        <v>400</v>
      </c>
      <c r="Q14" s="355"/>
      <c r="R14" s="201"/>
      <c r="S14" s="201"/>
      <c r="T14" s="201"/>
      <c r="U14" s="201"/>
      <c r="V14" s="201"/>
      <c r="W14" s="201"/>
      <c r="X14" s="201"/>
      <c r="Y14" s="201"/>
      <c r="Z14" s="201"/>
      <c r="AA14" s="210"/>
      <c r="AB14" s="210"/>
      <c r="AC14" s="210"/>
      <c r="AD14" s="210"/>
      <c r="AE14" s="210"/>
      <c r="AF14" s="210"/>
      <c r="AG14" s="210"/>
      <c r="AH14" s="210"/>
      <c r="AI14" s="210"/>
      <c r="AJ14" s="210"/>
      <c r="AK14" s="210"/>
    </row>
    <row r="15" spans="1:41" s="393" customFormat="1" ht="18" customHeight="1">
      <c r="A15" s="10">
        <v>1</v>
      </c>
      <c r="B15" s="10">
        <v>2</v>
      </c>
      <c r="C15" s="10">
        <v>3</v>
      </c>
      <c r="D15" s="10">
        <v>4</v>
      </c>
      <c r="E15" s="10">
        <v>5</v>
      </c>
      <c r="F15" s="10" t="s">
        <v>401</v>
      </c>
      <c r="G15" s="221"/>
      <c r="H15" s="485"/>
      <c r="I15" s="485"/>
      <c r="J15" s="485"/>
      <c r="K15" s="478"/>
      <c r="L15" s="206">
        <v>5</v>
      </c>
      <c r="M15" s="206" t="s">
        <v>401</v>
      </c>
      <c r="N15" s="360"/>
      <c r="O15" s="206">
        <v>5</v>
      </c>
      <c r="P15" s="206" t="s">
        <v>401</v>
      </c>
      <c r="Q15" s="355"/>
      <c r="R15" s="201"/>
      <c r="S15" s="201"/>
      <c r="T15" s="201"/>
      <c r="U15" s="201"/>
      <c r="V15" s="201"/>
      <c r="W15" s="201"/>
      <c r="X15" s="201"/>
      <c r="Y15" s="201"/>
      <c r="Z15" s="201"/>
      <c r="AA15" s="210"/>
      <c r="AB15" s="210"/>
      <c r="AC15" s="210"/>
      <c r="AD15" s="210"/>
      <c r="AE15" s="210"/>
      <c r="AF15" s="210"/>
      <c r="AG15" s="210"/>
      <c r="AH15" s="210"/>
      <c r="AI15" s="210"/>
      <c r="AJ15" s="210"/>
      <c r="AK15" s="210"/>
    </row>
    <row r="16" spans="1:41" s="583" customFormat="1">
      <c r="A16" s="677" t="e">
        <f>'Sch-2'!#REF!</f>
        <v>#REF!</v>
      </c>
      <c r="B16" s="677" t="e">
        <f>'Sch-2'!#REF!</f>
        <v>#REF!</v>
      </c>
      <c r="C16" s="677"/>
      <c r="D16" s="677"/>
      <c r="E16" s="499"/>
      <c r="F16" s="499"/>
      <c r="G16" s="585"/>
    </row>
    <row r="17" spans="1:7" s="584" customFormat="1" ht="21" customHeight="1">
      <c r="A17" s="677" t="e">
        <f>'Sch-2'!#REF!</f>
        <v>#REF!</v>
      </c>
      <c r="B17" s="677" t="e">
        <f>'Sch-2'!#REF!</f>
        <v>#REF!</v>
      </c>
      <c r="C17" s="677" t="e">
        <f>'Sch-2'!#REF!</f>
        <v>#REF!</v>
      </c>
      <c r="D17" s="677" t="e">
        <f>'Sch-2'!#REF!</f>
        <v>#REF!</v>
      </c>
      <c r="E17" s="499" t="e">
        <f>'Sch-2'!#REF!</f>
        <v>#REF!</v>
      </c>
      <c r="F17" s="499" t="e">
        <f t="shared" ref="F17:F54" si="0">IF(E17=0, "Included", IF(ISERROR(D17*E17), E17, D17*E17))</f>
        <v>#REF!</v>
      </c>
      <c r="G17" s="586"/>
    </row>
    <row r="18" spans="1:7" s="584" customFormat="1" ht="21" customHeight="1">
      <c r="A18" s="677"/>
      <c r="B18" s="677"/>
      <c r="C18" s="677"/>
      <c r="D18" s="677"/>
      <c r="E18" s="499"/>
      <c r="F18" s="499"/>
      <c r="G18" s="586"/>
    </row>
    <row r="19" spans="1:7" s="584" customFormat="1" ht="21" customHeight="1">
      <c r="A19" s="677" t="e">
        <f>'Sch-2'!#REF!</f>
        <v>#REF!</v>
      </c>
      <c r="B19" s="677" t="e">
        <f>'Sch-2'!#REF!</f>
        <v>#REF!</v>
      </c>
      <c r="C19" s="677" t="e">
        <f>'Sch-2'!#REF!</f>
        <v>#REF!</v>
      </c>
      <c r="D19" s="677" t="e">
        <f>'Sch-2'!#REF!</f>
        <v>#REF!</v>
      </c>
      <c r="E19" s="499" t="e">
        <f>'Sch-2'!#REF!</f>
        <v>#REF!</v>
      </c>
      <c r="F19" s="499" t="e">
        <f t="shared" si="0"/>
        <v>#REF!</v>
      </c>
      <c r="G19" s="586"/>
    </row>
    <row r="20" spans="1:7" s="583" customFormat="1" ht="67.5" customHeight="1">
      <c r="A20" s="677"/>
      <c r="B20" s="677"/>
      <c r="C20" s="677"/>
      <c r="D20" s="677"/>
      <c r="E20" s="499"/>
      <c r="F20" s="499"/>
      <c r="G20" s="585"/>
    </row>
    <row r="21" spans="1:7" s="584" customFormat="1" ht="21" customHeight="1">
      <c r="A21" s="677" t="e">
        <f>'Sch-2'!#REF!</f>
        <v>#REF!</v>
      </c>
      <c r="B21" s="677" t="e">
        <f>'Sch-2'!#REF!</f>
        <v>#REF!</v>
      </c>
      <c r="C21" s="677"/>
      <c r="D21" s="677"/>
      <c r="E21" s="499"/>
      <c r="F21" s="499"/>
      <c r="G21" s="586"/>
    </row>
    <row r="22" spans="1:7" s="584" customFormat="1" ht="21" customHeight="1">
      <c r="A22" s="677" t="e">
        <f>'Sch-2'!#REF!</f>
        <v>#REF!</v>
      </c>
      <c r="B22" s="677" t="e">
        <f>'Sch-2'!#REF!</f>
        <v>#REF!</v>
      </c>
      <c r="C22" s="677" t="e">
        <f>'Sch-2'!#REF!</f>
        <v>#REF!</v>
      </c>
      <c r="D22" s="677" t="e">
        <f>'Sch-2'!#REF!</f>
        <v>#REF!</v>
      </c>
      <c r="E22" s="499" t="e">
        <f>'Sch-2'!#REF!</f>
        <v>#REF!</v>
      </c>
      <c r="F22" s="499" t="e">
        <f t="shared" si="0"/>
        <v>#REF!</v>
      </c>
      <c r="G22" s="586"/>
    </row>
    <row r="23" spans="1:7" s="584" customFormat="1" ht="21" customHeight="1">
      <c r="A23" s="677" t="e">
        <f>'Sch-2'!#REF!</f>
        <v>#REF!</v>
      </c>
      <c r="B23" s="677" t="e">
        <f>'Sch-2'!#REF!</f>
        <v>#REF!</v>
      </c>
      <c r="C23" s="677" t="e">
        <f>'Sch-2'!#REF!</f>
        <v>#REF!</v>
      </c>
      <c r="D23" s="677" t="e">
        <f>'Sch-2'!#REF!</f>
        <v>#REF!</v>
      </c>
      <c r="E23" s="499" t="e">
        <f>'Sch-2'!#REF!</f>
        <v>#REF!</v>
      </c>
      <c r="F23" s="499" t="e">
        <f t="shared" si="0"/>
        <v>#REF!</v>
      </c>
      <c r="G23" s="586"/>
    </row>
    <row r="24" spans="1:7" s="583" customFormat="1">
      <c r="A24" s="677"/>
      <c r="B24" s="677"/>
      <c r="C24" s="677"/>
      <c r="D24" s="677"/>
      <c r="E24" s="499"/>
      <c r="F24" s="499"/>
      <c r="G24" s="585"/>
    </row>
    <row r="25" spans="1:7" s="584" customFormat="1" ht="19.5" customHeight="1">
      <c r="A25" s="677" t="e">
        <f>'Sch-2'!#REF!</f>
        <v>#REF!</v>
      </c>
      <c r="B25" s="677" t="e">
        <f>'Sch-2'!#REF!</f>
        <v>#REF!</v>
      </c>
      <c r="C25" s="677"/>
      <c r="D25" s="677"/>
      <c r="E25" s="499"/>
      <c r="F25" s="499"/>
      <c r="G25" s="586"/>
    </row>
    <row r="26" spans="1:7" s="584" customFormat="1" ht="18.75" customHeight="1">
      <c r="A26" s="677" t="e">
        <f>'Sch-2'!#REF!</f>
        <v>#REF!</v>
      </c>
      <c r="B26" s="677" t="e">
        <f>'Sch-2'!#REF!</f>
        <v>#REF!</v>
      </c>
      <c r="C26" s="677" t="e">
        <f>'Sch-2'!#REF!</f>
        <v>#REF!</v>
      </c>
      <c r="D26" s="677" t="e">
        <f>'Sch-2'!#REF!</f>
        <v>#REF!</v>
      </c>
      <c r="E26" s="499" t="e">
        <f>'Sch-2'!#REF!</f>
        <v>#REF!</v>
      </c>
      <c r="F26" s="499" t="e">
        <f t="shared" si="0"/>
        <v>#REF!</v>
      </c>
      <c r="G26" s="586"/>
    </row>
    <row r="27" spans="1:7" s="583" customFormat="1" ht="21.75" customHeight="1">
      <c r="A27" s="677" t="e">
        <f>'Sch-2'!#REF!</f>
        <v>#REF!</v>
      </c>
      <c r="B27" s="677" t="e">
        <f>'Sch-2'!#REF!</f>
        <v>#REF!</v>
      </c>
      <c r="C27" s="677" t="e">
        <f>'Sch-2'!#REF!</f>
        <v>#REF!</v>
      </c>
      <c r="D27" s="677" t="e">
        <f>'Sch-2'!#REF!</f>
        <v>#REF!</v>
      </c>
      <c r="E27" s="499" t="e">
        <f>'Sch-2'!#REF!</f>
        <v>#REF!</v>
      </c>
      <c r="F27" s="499" t="e">
        <f t="shared" si="0"/>
        <v>#REF!</v>
      </c>
      <c r="G27" s="585"/>
    </row>
    <row r="28" spans="1:7" s="584" customFormat="1" ht="17.25" customHeight="1">
      <c r="A28" s="677" t="e">
        <f>'Sch-2'!#REF!</f>
        <v>#REF!</v>
      </c>
      <c r="B28" s="677" t="e">
        <f>'Sch-2'!#REF!</f>
        <v>#REF!</v>
      </c>
      <c r="C28" s="677" t="e">
        <f>'Sch-2'!#REF!</f>
        <v>#REF!</v>
      </c>
      <c r="D28" s="677" t="e">
        <f>'Sch-2'!#REF!</f>
        <v>#REF!</v>
      </c>
      <c r="E28" s="499" t="e">
        <f>'Sch-2'!#REF!</f>
        <v>#REF!</v>
      </c>
      <c r="F28" s="499" t="e">
        <f t="shared" si="0"/>
        <v>#REF!</v>
      </c>
      <c r="G28" s="586"/>
    </row>
    <row r="29" spans="1:7" s="584" customFormat="1" ht="17.25" customHeight="1">
      <c r="A29" s="677" t="e">
        <f>'Sch-2'!#REF!</f>
        <v>#REF!</v>
      </c>
      <c r="B29" s="677" t="e">
        <f>'Sch-2'!#REF!</f>
        <v>#REF!</v>
      </c>
      <c r="C29" s="677" t="e">
        <f>'Sch-2'!#REF!</f>
        <v>#REF!</v>
      </c>
      <c r="D29" s="677" t="e">
        <f>'Sch-2'!#REF!</f>
        <v>#REF!</v>
      </c>
      <c r="E29" s="499" t="e">
        <f>'Sch-2'!#REF!</f>
        <v>#REF!</v>
      </c>
      <c r="F29" s="499" t="e">
        <f t="shared" si="0"/>
        <v>#REF!</v>
      </c>
      <c r="G29" s="586"/>
    </row>
    <row r="30" spans="1:7" s="584" customFormat="1" ht="17.25" customHeight="1">
      <c r="A30" s="677" t="e">
        <f>'Sch-2'!#REF!</f>
        <v>#REF!</v>
      </c>
      <c r="B30" s="677" t="e">
        <f>'Sch-2'!#REF!</f>
        <v>#REF!</v>
      </c>
      <c r="C30" s="677" t="e">
        <f>'Sch-2'!#REF!</f>
        <v>#REF!</v>
      </c>
      <c r="D30" s="677" t="e">
        <f>'Sch-2'!#REF!</f>
        <v>#REF!</v>
      </c>
      <c r="E30" s="499" t="e">
        <f>'Sch-2'!#REF!</f>
        <v>#REF!</v>
      </c>
      <c r="F30" s="499" t="e">
        <f t="shared" si="0"/>
        <v>#REF!</v>
      </c>
      <c r="G30" s="586"/>
    </row>
    <row r="31" spans="1:7" s="584" customFormat="1" ht="17.25" customHeight="1">
      <c r="A31" s="677" t="e">
        <f>'Sch-2'!#REF!</f>
        <v>#REF!</v>
      </c>
      <c r="B31" s="677" t="e">
        <f>'Sch-2'!#REF!</f>
        <v>#REF!</v>
      </c>
      <c r="C31" s="677" t="e">
        <f>'Sch-2'!#REF!</f>
        <v>#REF!</v>
      </c>
      <c r="D31" s="677" t="e">
        <f>'Sch-2'!#REF!</f>
        <v>#REF!</v>
      </c>
      <c r="E31" s="499" t="e">
        <f>'Sch-2'!#REF!</f>
        <v>#REF!</v>
      </c>
      <c r="F31" s="499" t="e">
        <f t="shared" si="0"/>
        <v>#REF!</v>
      </c>
      <c r="G31" s="586"/>
    </row>
    <row r="32" spans="1:7" s="584" customFormat="1" ht="17.25" customHeight="1">
      <c r="A32" s="677"/>
      <c r="B32" s="677"/>
      <c r="C32" s="677"/>
      <c r="D32" s="677"/>
      <c r="E32" s="499"/>
      <c r="F32" s="499"/>
      <c r="G32" s="586"/>
    </row>
    <row r="33" spans="1:7" s="584" customFormat="1" ht="17.25" customHeight="1">
      <c r="A33" s="677" t="e">
        <f>'Sch-2'!#REF!</f>
        <v>#REF!</v>
      </c>
      <c r="B33" s="677" t="e">
        <f>'Sch-2'!#REF!</f>
        <v>#REF!</v>
      </c>
      <c r="C33" s="677"/>
      <c r="D33" s="677"/>
      <c r="E33" s="499"/>
      <c r="F33" s="499"/>
      <c r="G33" s="586"/>
    </row>
    <row r="34" spans="1:7" s="584" customFormat="1" ht="17.25" customHeight="1">
      <c r="A34" s="677" t="e">
        <f>'Sch-2'!#REF!</f>
        <v>#REF!</v>
      </c>
      <c r="B34" s="677" t="e">
        <f>'Sch-2'!#REF!</f>
        <v>#REF!</v>
      </c>
      <c r="C34" s="677" t="e">
        <f>'Sch-2'!#REF!</f>
        <v>#REF!</v>
      </c>
      <c r="D34" s="677" t="e">
        <f>'Sch-2'!#REF!</f>
        <v>#REF!</v>
      </c>
      <c r="E34" s="499" t="e">
        <f>'Sch-2'!#REF!</f>
        <v>#REF!</v>
      </c>
      <c r="F34" s="499" t="e">
        <f t="shared" si="0"/>
        <v>#REF!</v>
      </c>
      <c r="G34" s="586"/>
    </row>
    <row r="35" spans="1:7" s="584" customFormat="1" ht="17.25" customHeight="1">
      <c r="A35" s="677"/>
      <c r="B35" s="677"/>
      <c r="C35" s="677"/>
      <c r="D35" s="677"/>
      <c r="E35" s="499"/>
      <c r="F35" s="499"/>
      <c r="G35" s="586"/>
    </row>
    <row r="36" spans="1:7" s="584" customFormat="1" ht="17.25" customHeight="1">
      <c r="A36" s="677" t="e">
        <f>'Sch-2'!#REF!</f>
        <v>#REF!</v>
      </c>
      <c r="B36" s="677" t="e">
        <f>'Sch-2'!#REF!</f>
        <v>#REF!</v>
      </c>
      <c r="C36" s="677"/>
      <c r="D36" s="677"/>
      <c r="E36" s="499"/>
      <c r="F36" s="499"/>
      <c r="G36" s="586"/>
    </row>
    <row r="37" spans="1:7" s="584" customFormat="1" ht="17.25" customHeight="1">
      <c r="A37" s="677" t="e">
        <f>'Sch-2'!#REF!</f>
        <v>#REF!</v>
      </c>
      <c r="B37" s="677" t="e">
        <f>'Sch-2'!#REF!</f>
        <v>#REF!</v>
      </c>
      <c r="C37" s="677" t="e">
        <f>'Sch-2'!#REF!</f>
        <v>#REF!</v>
      </c>
      <c r="D37" s="677" t="e">
        <f>'Sch-2'!#REF!</f>
        <v>#REF!</v>
      </c>
      <c r="E37" s="499" t="e">
        <f>'Sch-2'!#REF!</f>
        <v>#REF!</v>
      </c>
      <c r="F37" s="499" t="e">
        <f t="shared" si="0"/>
        <v>#REF!</v>
      </c>
      <c r="G37" s="586"/>
    </row>
    <row r="38" spans="1:7" s="584" customFormat="1" ht="17.25" customHeight="1">
      <c r="A38" s="677" t="e">
        <f>'Sch-2'!#REF!</f>
        <v>#REF!</v>
      </c>
      <c r="B38" s="677" t="e">
        <f>'Sch-2'!#REF!</f>
        <v>#REF!</v>
      </c>
      <c r="C38" s="677" t="e">
        <f>'Sch-2'!#REF!</f>
        <v>#REF!</v>
      </c>
      <c r="D38" s="677" t="e">
        <f>'Sch-2'!#REF!</f>
        <v>#REF!</v>
      </c>
      <c r="E38" s="499" t="e">
        <f>'Sch-2'!#REF!</f>
        <v>#REF!</v>
      </c>
      <c r="F38" s="499" t="e">
        <f t="shared" si="0"/>
        <v>#REF!</v>
      </c>
      <c r="G38" s="586"/>
    </row>
    <row r="39" spans="1:7" s="584" customFormat="1" ht="17.25" customHeight="1">
      <c r="A39" s="677" t="e">
        <f>'Sch-2'!#REF!</f>
        <v>#REF!</v>
      </c>
      <c r="B39" s="677" t="e">
        <f>'Sch-2'!#REF!</f>
        <v>#REF!</v>
      </c>
      <c r="C39" s="677" t="e">
        <f>'Sch-2'!#REF!</f>
        <v>#REF!</v>
      </c>
      <c r="D39" s="677" t="e">
        <f>'Sch-2'!#REF!</f>
        <v>#REF!</v>
      </c>
      <c r="E39" s="499" t="e">
        <f>'Sch-2'!#REF!</f>
        <v>#REF!</v>
      </c>
      <c r="F39" s="499" t="e">
        <f t="shared" si="0"/>
        <v>#REF!</v>
      </c>
      <c r="G39" s="586"/>
    </row>
    <row r="40" spans="1:7" s="584" customFormat="1" ht="17.25" customHeight="1">
      <c r="A40" s="677" t="e">
        <f>'Sch-2'!#REF!</f>
        <v>#REF!</v>
      </c>
      <c r="B40" s="677" t="e">
        <f>'Sch-2'!#REF!</f>
        <v>#REF!</v>
      </c>
      <c r="C40" s="677" t="e">
        <f>'Sch-2'!#REF!</f>
        <v>#REF!</v>
      </c>
      <c r="D40" s="677" t="e">
        <f>'Sch-2'!#REF!</f>
        <v>#REF!</v>
      </c>
      <c r="E40" s="499" t="e">
        <f>'Sch-2'!#REF!</f>
        <v>#REF!</v>
      </c>
      <c r="F40" s="499" t="e">
        <f t="shared" si="0"/>
        <v>#REF!</v>
      </c>
      <c r="G40" s="586"/>
    </row>
    <row r="41" spans="1:7" s="584" customFormat="1" ht="17.25" customHeight="1">
      <c r="A41" s="677"/>
      <c r="B41" s="677"/>
      <c r="C41" s="677"/>
      <c r="D41" s="677"/>
      <c r="E41" s="499"/>
      <c r="F41" s="499"/>
      <c r="G41" s="586"/>
    </row>
    <row r="42" spans="1:7" s="584" customFormat="1" ht="17.25" customHeight="1">
      <c r="A42" s="677" t="e">
        <f>'Sch-2'!#REF!</f>
        <v>#REF!</v>
      </c>
      <c r="B42" s="677" t="e">
        <f>'Sch-2'!#REF!</f>
        <v>#REF!</v>
      </c>
      <c r="C42" s="677"/>
      <c r="D42" s="677"/>
      <c r="E42" s="499"/>
      <c r="F42" s="499"/>
      <c r="G42" s="586"/>
    </row>
    <row r="43" spans="1:7" s="584" customFormat="1" ht="17.25" customHeight="1">
      <c r="A43" s="677" t="e">
        <f>'Sch-2'!#REF!</f>
        <v>#REF!</v>
      </c>
      <c r="B43" s="677" t="e">
        <f>'Sch-2'!#REF!</f>
        <v>#REF!</v>
      </c>
      <c r="C43" s="677" t="e">
        <f>'Sch-2'!#REF!</f>
        <v>#REF!</v>
      </c>
      <c r="D43" s="677" t="e">
        <f>'Sch-2'!#REF!</f>
        <v>#REF!</v>
      </c>
      <c r="E43" s="499" t="e">
        <f>'Sch-2'!#REF!</f>
        <v>#REF!</v>
      </c>
      <c r="F43" s="499" t="e">
        <f t="shared" si="0"/>
        <v>#REF!</v>
      </c>
      <c r="G43" s="586"/>
    </row>
    <row r="44" spans="1:7" s="584" customFormat="1" ht="17.25" customHeight="1">
      <c r="A44" s="677" t="e">
        <f>'Sch-2'!#REF!</f>
        <v>#REF!</v>
      </c>
      <c r="B44" s="677" t="e">
        <f>'Sch-2'!#REF!</f>
        <v>#REF!</v>
      </c>
      <c r="C44" s="677" t="e">
        <f>'Sch-2'!#REF!</f>
        <v>#REF!</v>
      </c>
      <c r="D44" s="677" t="e">
        <f>'Sch-2'!#REF!</f>
        <v>#REF!</v>
      </c>
      <c r="E44" s="499" t="e">
        <f>'Sch-2'!#REF!</f>
        <v>#REF!</v>
      </c>
      <c r="F44" s="499" t="e">
        <f t="shared" si="0"/>
        <v>#REF!</v>
      </c>
      <c r="G44" s="586"/>
    </row>
    <row r="45" spans="1:7" s="584" customFormat="1" ht="17.25" customHeight="1">
      <c r="A45" s="677" t="e">
        <f>'Sch-2'!#REF!</f>
        <v>#REF!</v>
      </c>
      <c r="B45" s="677" t="e">
        <f>'Sch-2'!#REF!</f>
        <v>#REF!</v>
      </c>
      <c r="C45" s="677" t="e">
        <f>'Sch-2'!#REF!</f>
        <v>#REF!</v>
      </c>
      <c r="D45" s="677" t="e">
        <f>'Sch-2'!#REF!</f>
        <v>#REF!</v>
      </c>
      <c r="E45" s="499" t="e">
        <f>'Sch-2'!#REF!</f>
        <v>#REF!</v>
      </c>
      <c r="F45" s="499" t="e">
        <f t="shared" si="0"/>
        <v>#REF!</v>
      </c>
      <c r="G45" s="586"/>
    </row>
    <row r="46" spans="1:7" s="584" customFormat="1" ht="17.25" customHeight="1">
      <c r="A46" s="677" t="e">
        <f>'Sch-2'!#REF!</f>
        <v>#REF!</v>
      </c>
      <c r="B46" s="677" t="e">
        <f>'Sch-2'!#REF!</f>
        <v>#REF!</v>
      </c>
      <c r="C46" s="677" t="e">
        <f>'Sch-2'!#REF!</f>
        <v>#REF!</v>
      </c>
      <c r="D46" s="677" t="e">
        <f>'Sch-2'!#REF!</f>
        <v>#REF!</v>
      </c>
      <c r="E46" s="499" t="e">
        <f>'Sch-2'!#REF!</f>
        <v>#REF!</v>
      </c>
      <c r="F46" s="499" t="e">
        <f t="shared" si="0"/>
        <v>#REF!</v>
      </c>
      <c r="G46" s="586"/>
    </row>
    <row r="47" spans="1:7" s="584" customFormat="1" ht="17.25" customHeight="1">
      <c r="A47" s="677" t="e">
        <f>'Sch-2'!#REF!</f>
        <v>#REF!</v>
      </c>
      <c r="B47" s="677" t="e">
        <f>'Sch-2'!#REF!</f>
        <v>#REF!</v>
      </c>
      <c r="C47" s="677" t="e">
        <f>'Sch-2'!#REF!</f>
        <v>#REF!</v>
      </c>
      <c r="D47" s="677" t="e">
        <f>'Sch-2'!#REF!</f>
        <v>#REF!</v>
      </c>
      <c r="E47" s="499" t="e">
        <f>'Sch-2'!#REF!</f>
        <v>#REF!</v>
      </c>
      <c r="F47" s="499" t="e">
        <f t="shared" si="0"/>
        <v>#REF!</v>
      </c>
      <c r="G47" s="586"/>
    </row>
    <row r="48" spans="1:7" s="584" customFormat="1" ht="17.25" customHeight="1">
      <c r="A48" s="677" t="e">
        <f>'Sch-2'!#REF!</f>
        <v>#REF!</v>
      </c>
      <c r="B48" s="677" t="e">
        <f>'Sch-2'!#REF!</f>
        <v>#REF!</v>
      </c>
      <c r="C48" s="677" t="e">
        <f>'Sch-2'!#REF!</f>
        <v>#REF!</v>
      </c>
      <c r="D48" s="677" t="e">
        <f>'Sch-2'!#REF!</f>
        <v>#REF!</v>
      </c>
      <c r="E48" s="499" t="e">
        <f>'Sch-2'!#REF!</f>
        <v>#REF!</v>
      </c>
      <c r="F48" s="499" t="e">
        <f t="shared" si="0"/>
        <v>#REF!</v>
      </c>
      <c r="G48" s="586"/>
    </row>
    <row r="49" spans="1:7" s="584" customFormat="1" ht="17.25" customHeight="1">
      <c r="A49" s="677" t="e">
        <f>'Sch-2'!#REF!</f>
        <v>#REF!</v>
      </c>
      <c r="B49" s="677" t="e">
        <f>'Sch-2'!#REF!</f>
        <v>#REF!</v>
      </c>
      <c r="C49" s="677" t="e">
        <f>'Sch-2'!#REF!</f>
        <v>#REF!</v>
      </c>
      <c r="D49" s="677" t="e">
        <f>'Sch-2'!#REF!</f>
        <v>#REF!</v>
      </c>
      <c r="E49" s="499" t="e">
        <f>'Sch-2'!#REF!</f>
        <v>#REF!</v>
      </c>
      <c r="F49" s="499" t="e">
        <f t="shared" si="0"/>
        <v>#REF!</v>
      </c>
      <c r="G49" s="586"/>
    </row>
    <row r="50" spans="1:7" s="584" customFormat="1" ht="17.25" customHeight="1">
      <c r="A50" s="677" t="e">
        <f>'Sch-2'!#REF!</f>
        <v>#REF!</v>
      </c>
      <c r="B50" s="677" t="e">
        <f>'Sch-2'!#REF!</f>
        <v>#REF!</v>
      </c>
      <c r="C50" s="677" t="e">
        <f>'Sch-2'!#REF!</f>
        <v>#REF!</v>
      </c>
      <c r="D50" s="677" t="e">
        <f>'Sch-2'!#REF!</f>
        <v>#REF!</v>
      </c>
      <c r="E50" s="499" t="e">
        <f>'Sch-2'!#REF!</f>
        <v>#REF!</v>
      </c>
      <c r="F50" s="499" t="e">
        <f t="shared" si="0"/>
        <v>#REF!</v>
      </c>
      <c r="G50" s="586"/>
    </row>
    <row r="51" spans="1:7" s="584" customFormat="1" ht="17.25" customHeight="1">
      <c r="A51" s="677"/>
      <c r="B51" s="677"/>
      <c r="C51" s="677"/>
      <c r="D51" s="677"/>
      <c r="E51" s="499"/>
      <c r="F51" s="499"/>
      <c r="G51" s="586"/>
    </row>
    <row r="52" spans="1:7" s="584" customFormat="1" ht="17.25" customHeight="1">
      <c r="A52" s="677" t="e">
        <f>'Sch-2'!#REF!</f>
        <v>#REF!</v>
      </c>
      <c r="B52" s="677" t="e">
        <f>'Sch-2'!#REF!</f>
        <v>#REF!</v>
      </c>
      <c r="C52" s="677"/>
      <c r="D52" s="677"/>
      <c r="E52" s="499"/>
      <c r="F52" s="499"/>
      <c r="G52" s="586"/>
    </row>
    <row r="53" spans="1:7" s="584" customFormat="1" ht="17.25" customHeight="1">
      <c r="A53" s="677"/>
      <c r="B53" s="677" t="e">
        <f>'Sch-2'!#REF!</f>
        <v>#REF!</v>
      </c>
      <c r="C53" s="677" t="e">
        <f>'Sch-2'!#REF!</f>
        <v>#REF!</v>
      </c>
      <c r="D53" s="677" t="e">
        <f>'Sch-2'!#REF!</f>
        <v>#REF!</v>
      </c>
      <c r="E53" s="499" t="e">
        <f>'Sch-2'!#REF!</f>
        <v>#REF!</v>
      </c>
      <c r="F53" s="499" t="e">
        <f>IF(E53=0, "Included", IF(ISERROR(D53*E53), E53, D53*E53))</f>
        <v>#REF!</v>
      </c>
      <c r="G53" s="586"/>
    </row>
    <row r="54" spans="1:7" s="584" customFormat="1" ht="17.25" customHeight="1">
      <c r="A54" s="677" t="e">
        <f>'Sch-2'!#REF!</f>
        <v>#REF!</v>
      </c>
      <c r="B54" s="677" t="e">
        <f>'Sch-2'!#REF!</f>
        <v>#REF!</v>
      </c>
      <c r="C54" s="677" t="e">
        <f>'Sch-2'!#REF!</f>
        <v>#REF!</v>
      </c>
      <c r="D54" s="677" t="e">
        <f>'Sch-2'!#REF!</f>
        <v>#REF!</v>
      </c>
      <c r="E54" s="499" t="e">
        <f>'Sch-2'!#REF!</f>
        <v>#REF!</v>
      </c>
      <c r="F54" s="499" t="e">
        <f t="shared" si="0"/>
        <v>#REF!</v>
      </c>
      <c r="G54" s="586"/>
    </row>
    <row r="55" spans="1:7" s="584" customFormat="1" ht="17.25" customHeight="1">
      <c r="A55" s="677" t="e">
        <f>'Sch-2'!#REF!</f>
        <v>#REF!</v>
      </c>
      <c r="B55" s="677" t="e">
        <f>'Sch-2'!#REF!</f>
        <v>#REF!</v>
      </c>
      <c r="C55" s="677" t="e">
        <f>'Sch-2'!#REF!</f>
        <v>#REF!</v>
      </c>
      <c r="D55" s="677" t="e">
        <f>'Sch-2'!#REF!</f>
        <v>#REF!</v>
      </c>
      <c r="E55" s="499" t="e">
        <f>'Sch-2'!#REF!</f>
        <v>#REF!</v>
      </c>
      <c r="F55" s="499" t="e">
        <f>IF(E55=0, "Included", IF(ISERROR(D55*E55), E55, D55*E55))</f>
        <v>#REF!</v>
      </c>
      <c r="G55" s="586"/>
    </row>
    <row r="56" spans="1:7" ht="27.95" customHeight="1">
      <c r="A56" s="511"/>
      <c r="B56" s="512" t="s">
        <v>459</v>
      </c>
      <c r="C56" s="512"/>
      <c r="D56" s="512"/>
      <c r="E56" s="497"/>
      <c r="F56" s="497" t="e">
        <f>SUM(F16:F55)</f>
        <v>#REF!</v>
      </c>
      <c r="G56" s="212"/>
    </row>
    <row r="57" spans="1:7" ht="27.95" customHeight="1">
      <c r="A57" s="487"/>
      <c r="B57" s="488"/>
      <c r="C57" s="488"/>
      <c r="D57" s="488"/>
      <c r="E57" s="489"/>
      <c r="F57" s="489"/>
      <c r="G57" s="212"/>
    </row>
    <row r="58" spans="1:7" ht="27.95" customHeight="1"/>
    <row r="59" spans="1:7" ht="27.95" customHeight="1">
      <c r="A59" s="35" t="s">
        <v>402</v>
      </c>
      <c r="B59" s="120" t="str">
        <f>'Sch-1'!B103</f>
        <v>--</v>
      </c>
      <c r="C59" s="13"/>
      <c r="D59" s="36"/>
      <c r="E59" s="2"/>
      <c r="F59" s="2"/>
    </row>
    <row r="60" spans="1:7" ht="27.95" customHeight="1">
      <c r="A60" s="35" t="s">
        <v>403</v>
      </c>
      <c r="B60" s="120" t="str">
        <f>'Sch-1'!B104</f>
        <v/>
      </c>
      <c r="C60" s="2"/>
      <c r="D60" s="36" t="s">
        <v>404</v>
      </c>
      <c r="E60" s="205" t="str">
        <f>'Sch-1'!M104</f>
        <v/>
      </c>
      <c r="F60" s="2"/>
    </row>
    <row r="61" spans="1:7" ht="27.95" customHeight="1">
      <c r="A61" s="226"/>
      <c r="B61" s="225"/>
      <c r="C61" s="227"/>
      <c r="D61" s="36" t="s">
        <v>405</v>
      </c>
      <c r="E61" s="205" t="str">
        <f>'Sch-1'!M105</f>
        <v/>
      </c>
      <c r="F61" s="227"/>
    </row>
    <row r="62" spans="1:7" ht="27.95" customHeight="1">
      <c r="A62" s="35"/>
      <c r="B62" s="120"/>
      <c r="C62" s="13"/>
      <c r="D62" s="36"/>
      <c r="E62" s="2"/>
      <c r="F62" s="2"/>
    </row>
    <row r="100" spans="1:41" s="210" customFormat="1">
      <c r="A100" s="483"/>
      <c r="B100" s="483"/>
      <c r="C100" s="483"/>
      <c r="D100" s="483"/>
      <c r="E100" s="483"/>
      <c r="F100" s="483"/>
      <c r="H100" s="385"/>
      <c r="I100" s="385"/>
      <c r="J100" s="385"/>
      <c r="K100" s="474"/>
      <c r="L100" s="474"/>
      <c r="M100" s="474"/>
      <c r="N100" s="475"/>
      <c r="O100" s="474"/>
      <c r="P100" s="474"/>
      <c r="Q100" s="474"/>
      <c r="R100" s="85"/>
      <c r="S100" s="85"/>
      <c r="T100" s="85"/>
      <c r="U100" s="85"/>
      <c r="V100" s="85"/>
      <c r="W100" s="85"/>
      <c r="X100" s="85"/>
      <c r="Y100" s="85"/>
      <c r="Z100" s="85"/>
      <c r="AA100" s="211"/>
      <c r="AB100" s="211"/>
      <c r="AC100" s="211"/>
      <c r="AD100" s="211"/>
      <c r="AE100" s="211"/>
      <c r="AF100" s="211"/>
      <c r="AG100" s="211"/>
      <c r="AH100" s="211"/>
      <c r="AI100" s="211"/>
      <c r="AJ100" s="211"/>
      <c r="AK100" s="211"/>
      <c r="AL100" s="385"/>
      <c r="AM100" s="385"/>
      <c r="AN100" s="385"/>
      <c r="AO100" s="385"/>
    </row>
    <row r="101" spans="1:41" s="210" customFormat="1">
      <c r="A101" s="483"/>
      <c r="B101" s="483"/>
      <c r="C101" s="483"/>
      <c r="D101" s="483"/>
      <c r="E101" s="483"/>
      <c r="F101" s="483"/>
      <c r="H101" s="385"/>
      <c r="I101" s="385"/>
      <c r="J101" s="385"/>
      <c r="K101" s="474"/>
      <c r="L101" s="474"/>
      <c r="M101" s="474"/>
      <c r="N101" s="475"/>
      <c r="O101" s="474"/>
      <c r="P101" s="474"/>
      <c r="Q101" s="474"/>
      <c r="R101" s="85"/>
      <c r="S101" s="85"/>
      <c r="T101" s="85"/>
      <c r="U101" s="85"/>
      <c r="V101" s="85"/>
      <c r="W101" s="85"/>
      <c r="X101" s="85"/>
      <c r="Y101" s="85"/>
      <c r="Z101" s="85"/>
      <c r="AA101" s="211"/>
      <c r="AB101" s="211"/>
      <c r="AC101" s="211"/>
      <c r="AD101" s="211"/>
      <c r="AE101" s="211"/>
      <c r="AF101" s="211"/>
      <c r="AG101" s="211"/>
      <c r="AH101" s="211"/>
      <c r="AI101" s="211"/>
      <c r="AJ101" s="211"/>
      <c r="AK101" s="211"/>
      <c r="AL101" s="385"/>
      <c r="AM101" s="385"/>
      <c r="AN101" s="385"/>
      <c r="AO101" s="385"/>
    </row>
    <row r="102" spans="1:41" s="210" customFormat="1">
      <c r="A102" s="483"/>
      <c r="B102" s="483"/>
      <c r="C102" s="483"/>
      <c r="D102" s="483"/>
      <c r="E102" s="483"/>
      <c r="F102" s="483"/>
      <c r="H102" s="385"/>
      <c r="I102" s="385"/>
      <c r="J102" s="385"/>
      <c r="K102" s="474"/>
      <c r="L102" s="474"/>
      <c r="M102" s="474"/>
      <c r="N102" s="475"/>
      <c r="O102" s="474"/>
      <c r="P102" s="474"/>
      <c r="Q102" s="474"/>
      <c r="R102" s="85"/>
      <c r="S102" s="85"/>
      <c r="T102" s="85"/>
      <c r="U102" s="85"/>
      <c r="V102" s="85"/>
      <c r="W102" s="85"/>
      <c r="X102" s="85"/>
      <c r="Y102" s="85"/>
      <c r="Z102" s="85"/>
      <c r="AA102" s="211"/>
      <c r="AB102" s="211"/>
      <c r="AC102" s="211"/>
      <c r="AD102" s="211"/>
      <c r="AE102" s="211"/>
      <c r="AF102" s="211"/>
      <c r="AG102" s="211"/>
      <c r="AH102" s="211"/>
      <c r="AI102" s="211"/>
      <c r="AJ102" s="211"/>
      <c r="AK102" s="211"/>
      <c r="AL102" s="385"/>
      <c r="AM102" s="385"/>
      <c r="AN102" s="385"/>
      <c r="AO102" s="385"/>
    </row>
    <row r="103" spans="1:41" s="210" customFormat="1">
      <c r="A103" s="483"/>
      <c r="B103" s="483"/>
      <c r="C103" s="483"/>
      <c r="D103" s="483"/>
      <c r="E103" s="483"/>
      <c r="F103" s="483"/>
      <c r="H103" s="385"/>
      <c r="I103" s="385"/>
      <c r="J103" s="385"/>
      <c r="K103" s="474"/>
      <c r="L103" s="474"/>
      <c r="M103" s="474"/>
      <c r="N103" s="475"/>
      <c r="O103" s="474"/>
      <c r="P103" s="474"/>
      <c r="Q103" s="474"/>
      <c r="R103" s="85"/>
      <c r="S103" s="85"/>
      <c r="T103" s="85"/>
      <c r="U103" s="85"/>
      <c r="V103" s="85"/>
      <c r="W103" s="85"/>
      <c r="X103" s="85"/>
      <c r="Y103" s="85"/>
      <c r="Z103" s="85"/>
      <c r="AA103" s="211"/>
      <c r="AB103" s="211"/>
      <c r="AC103" s="211"/>
      <c r="AD103" s="211"/>
      <c r="AE103" s="211"/>
      <c r="AF103" s="211"/>
      <c r="AG103" s="211"/>
      <c r="AH103" s="211"/>
      <c r="AI103" s="211"/>
      <c r="AJ103" s="211"/>
      <c r="AK103" s="211"/>
      <c r="AL103" s="385"/>
      <c r="AM103" s="385"/>
      <c r="AN103" s="385"/>
      <c r="AO103" s="385"/>
    </row>
    <row r="104" spans="1:41" s="210" customFormat="1">
      <c r="A104" s="483"/>
      <c r="B104" s="483"/>
      <c r="C104" s="483"/>
      <c r="D104" s="483"/>
      <c r="E104" s="483"/>
      <c r="F104" s="483"/>
      <c r="H104" s="385"/>
      <c r="I104" s="385"/>
      <c r="J104" s="385"/>
      <c r="K104" s="474"/>
      <c r="L104" s="474"/>
      <c r="M104" s="474"/>
      <c r="N104" s="475"/>
      <c r="O104" s="474"/>
      <c r="P104" s="474"/>
      <c r="Q104" s="474"/>
      <c r="R104" s="85"/>
      <c r="S104" s="85"/>
      <c r="T104" s="85"/>
      <c r="U104" s="85"/>
      <c r="V104" s="85"/>
      <c r="W104" s="85"/>
      <c r="X104" s="85"/>
      <c r="Y104" s="85"/>
      <c r="Z104" s="85"/>
      <c r="AA104" s="211"/>
      <c r="AB104" s="211"/>
      <c r="AC104" s="211"/>
      <c r="AD104" s="211"/>
      <c r="AE104" s="211"/>
      <c r="AF104" s="211"/>
      <c r="AG104" s="211"/>
      <c r="AH104" s="211"/>
      <c r="AI104" s="211"/>
      <c r="AJ104" s="211"/>
      <c r="AK104" s="211"/>
      <c r="AL104" s="385"/>
      <c r="AM104" s="385"/>
      <c r="AN104" s="385"/>
      <c r="AO104" s="385"/>
    </row>
    <row r="105" spans="1:41" s="210" customFormat="1">
      <c r="A105" s="483"/>
      <c r="B105" s="483"/>
      <c r="C105" s="483"/>
      <c r="D105" s="483"/>
      <c r="E105" s="483"/>
      <c r="F105" s="483"/>
      <c r="H105" s="385"/>
      <c r="I105" s="385"/>
      <c r="J105" s="385"/>
      <c r="K105" s="474"/>
      <c r="L105" s="474"/>
      <c r="M105" s="474"/>
      <c r="N105" s="475"/>
      <c r="O105" s="474"/>
      <c r="P105" s="474"/>
      <c r="Q105" s="474"/>
      <c r="R105" s="85"/>
      <c r="S105" s="85"/>
      <c r="T105" s="85"/>
      <c r="U105" s="85"/>
      <c r="V105" s="85"/>
      <c r="W105" s="85"/>
      <c r="X105" s="85"/>
      <c r="Y105" s="85"/>
      <c r="Z105" s="85"/>
      <c r="AA105" s="211"/>
      <c r="AB105" s="211"/>
      <c r="AC105" s="211"/>
      <c r="AD105" s="211"/>
      <c r="AE105" s="211"/>
      <c r="AF105" s="211"/>
      <c r="AG105" s="211"/>
      <c r="AH105" s="211"/>
      <c r="AI105" s="211"/>
      <c r="AJ105" s="211"/>
      <c r="AK105" s="211"/>
      <c r="AL105" s="385"/>
      <c r="AM105" s="385"/>
      <c r="AN105" s="385"/>
      <c r="AO105" s="385"/>
    </row>
    <row r="106" spans="1:41" s="210" customFormat="1">
      <c r="A106" s="483"/>
      <c r="B106" s="483"/>
      <c r="C106" s="483"/>
      <c r="D106" s="483"/>
      <c r="E106" s="483"/>
      <c r="F106" s="483"/>
      <c r="H106" s="385"/>
      <c r="I106" s="385"/>
      <c r="J106" s="385"/>
      <c r="K106" s="474"/>
      <c r="L106" s="474"/>
      <c r="M106" s="474"/>
      <c r="N106" s="475"/>
      <c r="O106" s="474"/>
      <c r="P106" s="474"/>
      <c r="Q106" s="474"/>
      <c r="R106" s="85"/>
      <c r="S106" s="85"/>
      <c r="T106" s="85"/>
      <c r="U106" s="85"/>
      <c r="V106" s="85"/>
      <c r="W106" s="85"/>
      <c r="X106" s="85"/>
      <c r="Y106" s="85"/>
      <c r="Z106" s="85"/>
      <c r="AA106" s="211"/>
      <c r="AB106" s="211"/>
      <c r="AC106" s="211"/>
      <c r="AD106" s="211"/>
      <c r="AE106" s="211"/>
      <c r="AF106" s="211"/>
      <c r="AG106" s="211"/>
      <c r="AH106" s="211"/>
      <c r="AI106" s="211"/>
      <c r="AJ106" s="211"/>
      <c r="AK106" s="211"/>
      <c r="AL106" s="385"/>
      <c r="AM106" s="385"/>
      <c r="AN106" s="385"/>
      <c r="AO106" s="385"/>
    </row>
    <row r="107" spans="1:41" s="210" customFormat="1">
      <c r="A107" s="483"/>
      <c r="B107" s="483"/>
      <c r="C107" s="483"/>
      <c r="D107" s="483"/>
      <c r="E107" s="483"/>
      <c r="F107" s="483"/>
      <c r="H107" s="385"/>
      <c r="I107" s="385"/>
      <c r="J107" s="385"/>
      <c r="K107" s="474"/>
      <c r="L107" s="474"/>
      <c r="M107" s="474"/>
      <c r="N107" s="475"/>
      <c r="O107" s="474"/>
      <c r="P107" s="474"/>
      <c r="Q107" s="474"/>
      <c r="R107" s="85"/>
      <c r="S107" s="85"/>
      <c r="T107" s="85"/>
      <c r="U107" s="85"/>
      <c r="V107" s="85"/>
      <c r="W107" s="85"/>
      <c r="X107" s="85"/>
      <c r="Y107" s="85"/>
      <c r="Z107" s="85"/>
      <c r="AA107" s="211"/>
      <c r="AB107" s="211"/>
      <c r="AC107" s="211"/>
      <c r="AD107" s="211"/>
      <c r="AE107" s="211"/>
      <c r="AF107" s="211"/>
      <c r="AG107" s="211"/>
      <c r="AH107" s="211"/>
      <c r="AI107" s="211"/>
      <c r="AJ107" s="211"/>
      <c r="AK107" s="211"/>
      <c r="AL107" s="385"/>
      <c r="AM107" s="385"/>
      <c r="AN107" s="385"/>
      <c r="AO107" s="385"/>
    </row>
    <row r="108" spans="1:41" s="210" customFormat="1">
      <c r="A108" s="483"/>
      <c r="B108" s="483"/>
      <c r="C108" s="483"/>
      <c r="D108" s="483"/>
      <c r="E108" s="483"/>
      <c r="F108" s="483"/>
      <c r="H108" s="385"/>
      <c r="I108" s="385"/>
      <c r="J108" s="385"/>
      <c r="K108" s="474"/>
      <c r="L108" s="474"/>
      <c r="M108" s="474"/>
      <c r="N108" s="475"/>
      <c r="O108" s="474"/>
      <c r="P108" s="474"/>
      <c r="Q108" s="474"/>
      <c r="R108" s="85"/>
      <c r="S108" s="85"/>
      <c r="T108" s="85"/>
      <c r="U108" s="85"/>
      <c r="V108" s="85"/>
      <c r="W108" s="85"/>
      <c r="X108" s="85"/>
      <c r="Y108" s="85"/>
      <c r="Z108" s="85"/>
      <c r="AA108" s="211"/>
      <c r="AB108" s="211"/>
      <c r="AC108" s="211"/>
      <c r="AD108" s="211"/>
      <c r="AE108" s="211"/>
      <c r="AF108" s="211"/>
      <c r="AG108" s="211"/>
      <c r="AH108" s="211"/>
      <c r="AI108" s="211"/>
      <c r="AJ108" s="211"/>
      <c r="AK108" s="211"/>
      <c r="AL108" s="385"/>
      <c r="AM108" s="385"/>
      <c r="AN108" s="385"/>
      <c r="AO108" s="385"/>
    </row>
    <row r="109" spans="1:41" s="210" customFormat="1">
      <c r="A109" s="483"/>
      <c r="B109" s="483"/>
      <c r="C109" s="483"/>
      <c r="D109" s="483"/>
      <c r="E109" s="483"/>
      <c r="F109" s="483"/>
      <c r="H109" s="385"/>
      <c r="I109" s="385"/>
      <c r="J109" s="385"/>
      <c r="K109" s="474"/>
      <c r="L109" s="474"/>
      <c r="M109" s="474"/>
      <c r="N109" s="475"/>
      <c r="O109" s="474"/>
      <c r="P109" s="474"/>
      <c r="Q109" s="474"/>
      <c r="R109" s="85"/>
      <c r="S109" s="85"/>
      <c r="T109" s="85"/>
      <c r="U109" s="85"/>
      <c r="V109" s="85"/>
      <c r="W109" s="85"/>
      <c r="X109" s="85"/>
      <c r="Y109" s="85"/>
      <c r="Z109" s="85"/>
      <c r="AA109" s="211"/>
      <c r="AB109" s="211"/>
      <c r="AC109" s="211"/>
      <c r="AD109" s="211"/>
      <c r="AE109" s="211"/>
      <c r="AF109" s="211"/>
      <c r="AG109" s="211"/>
      <c r="AH109" s="211"/>
      <c r="AI109" s="211"/>
      <c r="AJ109" s="211"/>
      <c r="AK109" s="211"/>
      <c r="AL109" s="385"/>
      <c r="AM109" s="385"/>
      <c r="AN109" s="385"/>
      <c r="AO109" s="385"/>
    </row>
    <row r="110" spans="1:41" s="210" customFormat="1">
      <c r="A110" s="483"/>
      <c r="B110" s="483"/>
      <c r="C110" s="483"/>
      <c r="D110" s="483"/>
      <c r="E110" s="483"/>
      <c r="F110" s="483"/>
      <c r="H110" s="385"/>
      <c r="I110" s="385"/>
      <c r="J110" s="385"/>
      <c r="K110" s="474"/>
      <c r="L110" s="474"/>
      <c r="M110" s="474"/>
      <c r="N110" s="475"/>
      <c r="O110" s="474"/>
      <c r="P110" s="474"/>
      <c r="Q110" s="474"/>
      <c r="R110" s="85"/>
      <c r="S110" s="85"/>
      <c r="T110" s="85"/>
      <c r="U110" s="85"/>
      <c r="V110" s="85"/>
      <c r="W110" s="85"/>
      <c r="X110" s="85"/>
      <c r="Y110" s="85"/>
      <c r="Z110" s="85"/>
      <c r="AA110" s="211"/>
      <c r="AB110" s="211"/>
      <c r="AC110" s="211"/>
      <c r="AD110" s="211"/>
      <c r="AE110" s="211"/>
      <c r="AF110" s="211"/>
      <c r="AG110" s="211"/>
      <c r="AH110" s="211"/>
      <c r="AI110" s="211"/>
      <c r="AJ110" s="211"/>
      <c r="AK110" s="211"/>
      <c r="AL110" s="385"/>
      <c r="AM110" s="385"/>
      <c r="AN110" s="385"/>
      <c r="AO110" s="385"/>
    </row>
    <row r="111" spans="1:41" s="210" customFormat="1">
      <c r="A111" s="483"/>
      <c r="B111" s="483"/>
      <c r="C111" s="483"/>
      <c r="D111" s="483"/>
      <c r="E111" s="483"/>
      <c r="F111" s="483"/>
      <c r="H111" s="385"/>
      <c r="I111" s="385"/>
      <c r="J111" s="385"/>
      <c r="K111" s="474"/>
      <c r="L111" s="474"/>
      <c r="M111" s="474"/>
      <c r="N111" s="475"/>
      <c r="O111" s="474"/>
      <c r="P111" s="474"/>
      <c r="Q111" s="474"/>
      <c r="R111" s="85"/>
      <c r="S111" s="85"/>
      <c r="T111" s="85"/>
      <c r="U111" s="85"/>
      <c r="V111" s="85"/>
      <c r="W111" s="85"/>
      <c r="X111" s="85"/>
      <c r="Y111" s="85"/>
      <c r="Z111" s="85"/>
      <c r="AA111" s="211"/>
      <c r="AB111" s="211"/>
      <c r="AC111" s="211"/>
      <c r="AD111" s="211"/>
      <c r="AE111" s="211"/>
      <c r="AF111" s="211"/>
      <c r="AG111" s="211"/>
      <c r="AH111" s="211"/>
      <c r="AI111" s="211"/>
      <c r="AJ111" s="211"/>
      <c r="AK111" s="211"/>
      <c r="AL111" s="385"/>
      <c r="AM111" s="385"/>
      <c r="AN111" s="385"/>
      <c r="AO111" s="385"/>
    </row>
    <row r="112" spans="1:41" s="210" customFormat="1">
      <c r="A112" s="483"/>
      <c r="B112" s="483"/>
      <c r="C112" s="483"/>
      <c r="D112" s="483"/>
      <c r="E112" s="483"/>
      <c r="F112" s="483"/>
      <c r="H112" s="385"/>
      <c r="I112" s="385"/>
      <c r="J112" s="385"/>
      <c r="K112" s="474"/>
      <c r="L112" s="474"/>
      <c r="M112" s="474"/>
      <c r="N112" s="475"/>
      <c r="O112" s="474"/>
      <c r="P112" s="474"/>
      <c r="Q112" s="474"/>
      <c r="R112" s="85"/>
      <c r="S112" s="85"/>
      <c r="T112" s="85"/>
      <c r="U112" s="85"/>
      <c r="V112" s="85"/>
      <c r="W112" s="85"/>
      <c r="X112" s="85"/>
      <c r="Y112" s="85"/>
      <c r="Z112" s="85"/>
      <c r="AA112" s="211"/>
      <c r="AB112" s="211"/>
      <c r="AC112" s="211"/>
      <c r="AD112" s="211"/>
      <c r="AE112" s="211"/>
      <c r="AF112" s="211"/>
      <c r="AG112" s="211"/>
      <c r="AH112" s="211"/>
      <c r="AI112" s="211"/>
      <c r="AJ112" s="211"/>
      <c r="AK112" s="211"/>
      <c r="AL112" s="385"/>
      <c r="AM112" s="385"/>
      <c r="AN112" s="385"/>
      <c r="AO112" s="385"/>
    </row>
    <row r="113" spans="1:41" s="210" customFormat="1">
      <c r="A113" s="483"/>
      <c r="B113" s="483"/>
      <c r="C113" s="483"/>
      <c r="D113" s="483"/>
      <c r="E113" s="483"/>
      <c r="F113" s="483"/>
      <c r="H113" s="385"/>
      <c r="I113" s="385"/>
      <c r="J113" s="385"/>
      <c r="K113" s="474"/>
      <c r="L113" s="474"/>
      <c r="M113" s="474"/>
      <c r="N113" s="475"/>
      <c r="O113" s="474"/>
      <c r="P113" s="474"/>
      <c r="Q113" s="474"/>
      <c r="R113" s="85"/>
      <c r="S113" s="85"/>
      <c r="T113" s="85"/>
      <c r="U113" s="85"/>
      <c r="V113" s="85"/>
      <c r="W113" s="85"/>
      <c r="X113" s="85"/>
      <c r="Y113" s="85"/>
      <c r="Z113" s="85"/>
      <c r="AA113" s="211"/>
      <c r="AB113" s="211"/>
      <c r="AC113" s="211"/>
      <c r="AD113" s="211"/>
      <c r="AE113" s="211"/>
      <c r="AF113" s="211"/>
      <c r="AG113" s="211"/>
      <c r="AH113" s="211"/>
      <c r="AI113" s="211"/>
      <c r="AJ113" s="211"/>
      <c r="AK113" s="211"/>
      <c r="AL113" s="385"/>
      <c r="AM113" s="385"/>
      <c r="AN113" s="385"/>
      <c r="AO113" s="385"/>
    </row>
    <row r="114" spans="1:41" s="210" customFormat="1">
      <c r="A114" s="483"/>
      <c r="B114" s="483"/>
      <c r="C114" s="483"/>
      <c r="D114" s="483"/>
      <c r="E114" s="483"/>
      <c r="F114" s="483"/>
      <c r="H114" s="385"/>
      <c r="I114" s="385"/>
      <c r="J114" s="385"/>
      <c r="K114" s="474"/>
      <c r="L114" s="474"/>
      <c r="M114" s="474"/>
      <c r="N114" s="475"/>
      <c r="O114" s="474"/>
      <c r="P114" s="474"/>
      <c r="Q114" s="474"/>
      <c r="R114" s="85"/>
      <c r="S114" s="85"/>
      <c r="T114" s="85"/>
      <c r="U114" s="85"/>
      <c r="V114" s="85"/>
      <c r="W114" s="85"/>
      <c r="X114" s="85"/>
      <c r="Y114" s="85"/>
      <c r="Z114" s="85"/>
      <c r="AA114" s="211"/>
      <c r="AB114" s="211"/>
      <c r="AC114" s="211"/>
      <c r="AD114" s="211"/>
      <c r="AE114" s="211"/>
      <c r="AF114" s="211"/>
      <c r="AG114" s="211"/>
      <c r="AH114" s="211"/>
      <c r="AI114" s="211"/>
      <c r="AJ114" s="211"/>
      <c r="AK114" s="211"/>
      <c r="AL114" s="385"/>
      <c r="AM114" s="385"/>
      <c r="AN114" s="385"/>
      <c r="AO114" s="385"/>
    </row>
    <row r="115" spans="1:41" s="210" customFormat="1">
      <c r="A115" s="483"/>
      <c r="B115" s="483"/>
      <c r="C115" s="483"/>
      <c r="D115" s="483"/>
      <c r="E115" s="483"/>
      <c r="F115" s="483"/>
      <c r="H115" s="385"/>
      <c r="I115" s="385"/>
      <c r="J115" s="385"/>
      <c r="K115" s="474"/>
      <c r="L115" s="474"/>
      <c r="M115" s="474"/>
      <c r="N115" s="475"/>
      <c r="O115" s="474"/>
      <c r="P115" s="474"/>
      <c r="Q115" s="474"/>
      <c r="R115" s="85"/>
      <c r="S115" s="85"/>
      <c r="T115" s="85"/>
      <c r="U115" s="85"/>
      <c r="V115" s="85"/>
      <c r="W115" s="85"/>
      <c r="X115" s="85"/>
      <c r="Y115" s="85"/>
      <c r="Z115" s="85"/>
      <c r="AA115" s="211"/>
      <c r="AB115" s="211"/>
      <c r="AC115" s="211"/>
      <c r="AD115" s="211"/>
      <c r="AE115" s="211"/>
      <c r="AF115" s="211"/>
      <c r="AG115" s="211"/>
      <c r="AH115" s="211"/>
      <c r="AI115" s="211"/>
      <c r="AJ115" s="211"/>
      <c r="AK115" s="211"/>
      <c r="AL115" s="385"/>
      <c r="AM115" s="385"/>
      <c r="AN115" s="385"/>
      <c r="AO115" s="385"/>
    </row>
    <row r="116" spans="1:41" s="210" customFormat="1">
      <c r="A116" s="483"/>
      <c r="B116" s="483"/>
      <c r="C116" s="483"/>
      <c r="D116" s="483"/>
      <c r="E116" s="483"/>
      <c r="F116" s="483"/>
      <c r="H116" s="385"/>
      <c r="I116" s="385"/>
      <c r="J116" s="385"/>
      <c r="K116" s="474"/>
      <c r="L116" s="474"/>
      <c r="M116" s="474"/>
      <c r="N116" s="475"/>
      <c r="O116" s="474"/>
      <c r="P116" s="474"/>
      <c r="Q116" s="474"/>
      <c r="R116" s="85"/>
      <c r="S116" s="85"/>
      <c r="T116" s="85"/>
      <c r="U116" s="85"/>
      <c r="V116" s="85"/>
      <c r="W116" s="85"/>
      <c r="X116" s="85"/>
      <c r="Y116" s="85"/>
      <c r="Z116" s="85"/>
      <c r="AA116" s="211"/>
      <c r="AB116" s="211"/>
      <c r="AC116" s="211"/>
      <c r="AD116" s="211"/>
      <c r="AE116" s="211"/>
      <c r="AF116" s="211"/>
      <c r="AG116" s="211"/>
      <c r="AH116" s="211"/>
      <c r="AI116" s="211"/>
      <c r="AJ116" s="211"/>
      <c r="AK116" s="211"/>
      <c r="AL116" s="385"/>
      <c r="AM116" s="385"/>
      <c r="AN116" s="385"/>
      <c r="AO116" s="385"/>
    </row>
    <row r="117" spans="1:41" s="210" customFormat="1">
      <c r="A117" s="483"/>
      <c r="B117" s="483"/>
      <c r="C117" s="483"/>
      <c r="D117" s="483"/>
      <c r="E117" s="483"/>
      <c r="F117" s="483"/>
      <c r="H117" s="385"/>
      <c r="I117" s="385"/>
      <c r="J117" s="385"/>
      <c r="K117" s="474"/>
      <c r="L117" s="474"/>
      <c r="M117" s="474"/>
      <c r="N117" s="475"/>
      <c r="O117" s="474"/>
      <c r="P117" s="474"/>
      <c r="Q117" s="474"/>
      <c r="R117" s="85"/>
      <c r="S117" s="85"/>
      <c r="T117" s="85"/>
      <c r="U117" s="85"/>
      <c r="V117" s="85"/>
      <c r="W117" s="85"/>
      <c r="X117" s="85"/>
      <c r="Y117" s="85"/>
      <c r="Z117" s="85"/>
      <c r="AA117" s="211"/>
      <c r="AB117" s="211"/>
      <c r="AC117" s="211"/>
      <c r="AD117" s="211"/>
      <c r="AE117" s="211"/>
      <c r="AF117" s="211"/>
      <c r="AG117" s="211"/>
      <c r="AH117" s="211"/>
      <c r="AI117" s="211"/>
      <c r="AJ117" s="211"/>
      <c r="AK117" s="211"/>
      <c r="AL117" s="385"/>
      <c r="AM117" s="385"/>
      <c r="AN117" s="385"/>
      <c r="AO117" s="385"/>
    </row>
    <row r="118" spans="1:41" s="210" customFormat="1">
      <c r="A118" s="483"/>
      <c r="B118" s="483"/>
      <c r="C118" s="483"/>
      <c r="D118" s="483"/>
      <c r="E118" s="483"/>
      <c r="F118" s="483"/>
      <c r="H118" s="385"/>
      <c r="I118" s="385"/>
      <c r="J118" s="385"/>
      <c r="K118" s="474"/>
      <c r="L118" s="474"/>
      <c r="M118" s="474"/>
      <c r="N118" s="475"/>
      <c r="O118" s="474"/>
      <c r="P118" s="474"/>
      <c r="Q118" s="474"/>
      <c r="R118" s="85"/>
      <c r="S118" s="85"/>
      <c r="T118" s="85"/>
      <c r="U118" s="85"/>
      <c r="V118" s="85"/>
      <c r="W118" s="85"/>
      <c r="X118" s="85"/>
      <c r="Y118" s="85"/>
      <c r="Z118" s="85"/>
      <c r="AA118" s="211"/>
      <c r="AB118" s="211"/>
      <c r="AC118" s="211"/>
      <c r="AD118" s="211"/>
      <c r="AE118" s="211"/>
      <c r="AF118" s="211"/>
      <c r="AG118" s="211"/>
      <c r="AH118" s="211"/>
      <c r="AI118" s="211"/>
      <c r="AJ118" s="211"/>
      <c r="AK118" s="211"/>
      <c r="AL118" s="385"/>
      <c r="AM118" s="385"/>
      <c r="AN118" s="385"/>
      <c r="AO118" s="385"/>
    </row>
    <row r="119" spans="1:41" s="210" customFormat="1">
      <c r="A119" s="483"/>
      <c r="B119" s="483"/>
      <c r="C119" s="483"/>
      <c r="D119" s="483"/>
      <c r="E119" s="483"/>
      <c r="F119" s="483"/>
      <c r="H119" s="385"/>
      <c r="I119" s="385"/>
      <c r="J119" s="385"/>
      <c r="K119" s="474"/>
      <c r="L119" s="474"/>
      <c r="M119" s="474"/>
      <c r="N119" s="475"/>
      <c r="O119" s="474"/>
      <c r="P119" s="474"/>
      <c r="Q119" s="474"/>
      <c r="R119" s="85"/>
      <c r="S119" s="85"/>
      <c r="T119" s="85"/>
      <c r="U119" s="85"/>
      <c r="V119" s="85"/>
      <c r="W119" s="85"/>
      <c r="X119" s="85"/>
      <c r="Y119" s="85"/>
      <c r="Z119" s="85"/>
      <c r="AA119" s="211"/>
      <c r="AB119" s="211"/>
      <c r="AC119" s="211"/>
      <c r="AD119" s="211"/>
      <c r="AE119" s="211"/>
      <c r="AF119" s="211"/>
      <c r="AG119" s="211"/>
      <c r="AH119" s="211"/>
      <c r="AI119" s="211"/>
      <c r="AJ119" s="211"/>
      <c r="AK119" s="211"/>
      <c r="AL119" s="385"/>
      <c r="AM119" s="385"/>
      <c r="AN119" s="385"/>
      <c r="AO119" s="385"/>
    </row>
    <row r="120" spans="1:41" s="210" customFormat="1">
      <c r="A120" s="483"/>
      <c r="B120" s="483"/>
      <c r="C120" s="483"/>
      <c r="D120" s="483"/>
      <c r="E120" s="483"/>
      <c r="F120" s="483"/>
      <c r="H120" s="385"/>
      <c r="I120" s="385"/>
      <c r="J120" s="385"/>
      <c r="K120" s="474"/>
      <c r="L120" s="474"/>
      <c r="M120" s="474"/>
      <c r="N120" s="475"/>
      <c r="O120" s="474"/>
      <c r="P120" s="474"/>
      <c r="Q120" s="474"/>
      <c r="R120" s="85"/>
      <c r="S120" s="85"/>
      <c r="T120" s="85"/>
      <c r="U120" s="85"/>
      <c r="V120" s="85"/>
      <c r="W120" s="85"/>
      <c r="X120" s="85"/>
      <c r="Y120" s="85"/>
      <c r="Z120" s="85"/>
      <c r="AA120" s="211"/>
      <c r="AB120" s="211"/>
      <c r="AC120" s="211"/>
      <c r="AD120" s="211"/>
      <c r="AE120" s="211"/>
      <c r="AF120" s="211"/>
      <c r="AG120" s="211"/>
      <c r="AH120" s="211"/>
      <c r="AI120" s="211"/>
      <c r="AJ120" s="211"/>
      <c r="AK120" s="211"/>
      <c r="AL120" s="385"/>
      <c r="AM120" s="385"/>
      <c r="AN120" s="385"/>
      <c r="AO120" s="385"/>
    </row>
    <row r="121" spans="1:41" s="210" customFormat="1">
      <c r="A121" s="483"/>
      <c r="B121" s="483"/>
      <c r="C121" s="483"/>
      <c r="D121" s="483"/>
      <c r="E121" s="483"/>
      <c r="F121" s="483"/>
      <c r="H121" s="385"/>
      <c r="I121" s="385"/>
      <c r="J121" s="385"/>
      <c r="K121" s="474"/>
      <c r="L121" s="474"/>
      <c r="M121" s="474"/>
      <c r="N121" s="475"/>
      <c r="O121" s="474"/>
      <c r="P121" s="474"/>
      <c r="Q121" s="474"/>
      <c r="R121" s="85"/>
      <c r="S121" s="85"/>
      <c r="T121" s="85"/>
      <c r="U121" s="85"/>
      <c r="V121" s="85"/>
      <c r="W121" s="85"/>
      <c r="X121" s="85"/>
      <c r="Y121" s="85"/>
      <c r="Z121" s="85"/>
      <c r="AA121" s="211"/>
      <c r="AB121" s="211"/>
      <c r="AC121" s="211"/>
      <c r="AD121" s="211"/>
      <c r="AE121" s="211"/>
      <c r="AF121" s="211"/>
      <c r="AG121" s="211"/>
      <c r="AH121" s="211"/>
      <c r="AI121" s="211"/>
      <c r="AJ121" s="211"/>
      <c r="AK121" s="211"/>
      <c r="AL121" s="385"/>
      <c r="AM121" s="385"/>
      <c r="AN121" s="385"/>
      <c r="AO121" s="385"/>
    </row>
    <row r="122" spans="1:41" s="210" customFormat="1">
      <c r="A122" s="483"/>
      <c r="B122" s="483"/>
      <c r="C122" s="483"/>
      <c r="D122" s="483"/>
      <c r="E122" s="483"/>
      <c r="F122" s="483"/>
      <c r="H122" s="385"/>
      <c r="I122" s="385"/>
      <c r="J122" s="385"/>
      <c r="K122" s="474"/>
      <c r="L122" s="474"/>
      <c r="M122" s="474"/>
      <c r="N122" s="475"/>
      <c r="O122" s="474"/>
      <c r="P122" s="474"/>
      <c r="Q122" s="474"/>
      <c r="R122" s="85"/>
      <c r="S122" s="85"/>
      <c r="T122" s="85"/>
      <c r="U122" s="85"/>
      <c r="V122" s="85"/>
      <c r="W122" s="85"/>
      <c r="X122" s="85"/>
      <c r="Y122" s="85"/>
      <c r="Z122" s="85"/>
      <c r="AA122" s="211"/>
      <c r="AB122" s="211"/>
      <c r="AC122" s="211"/>
      <c r="AD122" s="211"/>
      <c r="AE122" s="211"/>
      <c r="AF122" s="211"/>
      <c r="AG122" s="211"/>
      <c r="AH122" s="211"/>
      <c r="AI122" s="211"/>
      <c r="AJ122" s="211"/>
      <c r="AK122" s="211"/>
      <c r="AL122" s="385"/>
      <c r="AM122" s="385"/>
      <c r="AN122" s="385"/>
      <c r="AO122" s="385"/>
    </row>
    <row r="123" spans="1:41" s="210" customFormat="1">
      <c r="A123" s="483"/>
      <c r="B123" s="447"/>
      <c r="C123" s="446"/>
      <c r="D123" s="446"/>
      <c r="E123" s="446"/>
      <c r="F123" s="446"/>
      <c r="H123" s="385"/>
      <c r="I123" s="385"/>
      <c r="J123" s="385"/>
      <c r="K123" s="474"/>
      <c r="L123" s="474"/>
      <c r="M123" s="474"/>
      <c r="N123" s="475"/>
      <c r="O123" s="474"/>
      <c r="P123" s="474"/>
      <c r="Q123" s="474"/>
      <c r="R123" s="85"/>
      <c r="S123" s="85"/>
      <c r="T123" s="85"/>
      <c r="U123" s="85"/>
      <c r="V123" s="85"/>
      <c r="W123" s="85"/>
      <c r="X123" s="85"/>
      <c r="Y123" s="85"/>
      <c r="Z123" s="85"/>
      <c r="AA123" s="211"/>
      <c r="AB123" s="211"/>
      <c r="AC123" s="211"/>
      <c r="AD123" s="211"/>
      <c r="AE123" s="211"/>
      <c r="AF123" s="211"/>
      <c r="AG123" s="211"/>
      <c r="AH123" s="211"/>
      <c r="AI123" s="211"/>
      <c r="AJ123" s="211"/>
      <c r="AK123" s="211"/>
      <c r="AL123" s="385"/>
      <c r="AM123" s="385"/>
      <c r="AN123" s="385"/>
      <c r="AO123" s="385"/>
    </row>
    <row r="124" spans="1:41" s="210" customFormat="1">
      <c r="A124" s="483"/>
      <c r="B124" s="447"/>
      <c r="C124" s="446"/>
      <c r="D124" s="446"/>
      <c r="E124" s="446"/>
      <c r="F124" s="446"/>
      <c r="H124" s="385"/>
      <c r="I124" s="385"/>
      <c r="J124" s="385"/>
      <c r="K124" s="474"/>
      <c r="L124" s="474"/>
      <c r="M124" s="474"/>
      <c r="N124" s="475"/>
      <c r="O124" s="474"/>
      <c r="P124" s="474"/>
      <c r="Q124" s="474"/>
      <c r="R124" s="85"/>
      <c r="S124" s="85"/>
      <c r="T124" s="85"/>
      <c r="U124" s="85"/>
      <c r="V124" s="85"/>
      <c r="W124" s="85"/>
      <c r="X124" s="85"/>
      <c r="Y124" s="85"/>
      <c r="Z124" s="85"/>
      <c r="AA124" s="211"/>
      <c r="AB124" s="211"/>
      <c r="AC124" s="211"/>
      <c r="AD124" s="211"/>
      <c r="AE124" s="211"/>
      <c r="AF124" s="211"/>
      <c r="AG124" s="211"/>
      <c r="AH124" s="211"/>
      <c r="AI124" s="211"/>
      <c r="AJ124" s="211"/>
      <c r="AK124" s="211"/>
      <c r="AL124" s="385"/>
      <c r="AM124" s="385"/>
      <c r="AN124" s="385"/>
      <c r="AO124" s="385"/>
    </row>
    <row r="125" spans="1:41" s="210" customFormat="1">
      <c r="A125" s="483"/>
      <c r="B125" s="447"/>
      <c r="C125" s="446"/>
      <c r="D125" s="446"/>
      <c r="E125" s="446"/>
      <c r="F125" s="446"/>
      <c r="H125" s="385"/>
      <c r="I125" s="385"/>
      <c r="J125" s="385"/>
      <c r="K125" s="474"/>
      <c r="L125" s="474"/>
      <c r="M125" s="474"/>
      <c r="N125" s="475"/>
      <c r="O125" s="474"/>
      <c r="P125" s="474"/>
      <c r="Q125" s="474"/>
      <c r="R125" s="85"/>
      <c r="S125" s="85"/>
      <c r="T125" s="85"/>
      <c r="U125" s="85"/>
      <c r="V125" s="85"/>
      <c r="W125" s="85"/>
      <c r="X125" s="85"/>
      <c r="Y125" s="85"/>
      <c r="Z125" s="85"/>
      <c r="AA125" s="211"/>
      <c r="AB125" s="211"/>
      <c r="AC125" s="211"/>
      <c r="AD125" s="211"/>
      <c r="AE125" s="211"/>
      <c r="AF125" s="211"/>
      <c r="AG125" s="211"/>
      <c r="AH125" s="211"/>
      <c r="AI125" s="211"/>
      <c r="AJ125" s="211"/>
      <c r="AK125" s="211"/>
      <c r="AL125" s="385"/>
      <c r="AM125" s="385"/>
      <c r="AN125" s="385"/>
      <c r="AO125" s="385"/>
    </row>
    <row r="126" spans="1:41" s="210" customFormat="1">
      <c r="A126" s="483"/>
      <c r="B126" s="447"/>
      <c r="C126" s="446"/>
      <c r="D126" s="446"/>
      <c r="E126" s="446"/>
      <c r="F126" s="446"/>
      <c r="H126" s="385"/>
      <c r="I126" s="385"/>
      <c r="J126" s="385"/>
      <c r="K126" s="474"/>
      <c r="L126" s="474"/>
      <c r="M126" s="474"/>
      <c r="N126" s="475"/>
      <c r="O126" s="474"/>
      <c r="P126" s="474"/>
      <c r="Q126" s="474"/>
      <c r="R126" s="85"/>
      <c r="S126" s="85"/>
      <c r="T126" s="85"/>
      <c r="U126" s="85"/>
      <c r="V126" s="85"/>
      <c r="W126" s="85"/>
      <c r="X126" s="85"/>
      <c r="Y126" s="85"/>
      <c r="Z126" s="85"/>
      <c r="AA126" s="211"/>
      <c r="AB126" s="211"/>
      <c r="AC126" s="211"/>
      <c r="AD126" s="211"/>
      <c r="AE126" s="211"/>
      <c r="AF126" s="211"/>
      <c r="AG126" s="211"/>
      <c r="AH126" s="211"/>
      <c r="AI126" s="211"/>
      <c r="AJ126" s="211"/>
      <c r="AK126" s="211"/>
      <c r="AL126" s="385"/>
      <c r="AM126" s="385"/>
      <c r="AN126" s="385"/>
      <c r="AO126" s="385"/>
    </row>
    <row r="127" spans="1:41" s="210" customFormat="1">
      <c r="A127" s="483"/>
      <c r="B127" s="447"/>
      <c r="C127" s="446"/>
      <c r="D127" s="446"/>
      <c r="E127" s="446"/>
      <c r="F127" s="446"/>
      <c r="H127" s="385"/>
      <c r="I127" s="385"/>
      <c r="J127" s="385"/>
      <c r="K127" s="474"/>
      <c r="L127" s="474"/>
      <c r="M127" s="474"/>
      <c r="N127" s="475"/>
      <c r="O127" s="474"/>
      <c r="P127" s="474"/>
      <c r="Q127" s="474"/>
      <c r="R127" s="85"/>
      <c r="S127" s="85"/>
      <c r="T127" s="85"/>
      <c r="U127" s="85"/>
      <c r="V127" s="85"/>
      <c r="W127" s="85"/>
      <c r="X127" s="85"/>
      <c r="Y127" s="85"/>
      <c r="Z127" s="85"/>
      <c r="AA127" s="211"/>
      <c r="AB127" s="211"/>
      <c r="AC127" s="211"/>
      <c r="AD127" s="211"/>
      <c r="AE127" s="211"/>
      <c r="AF127" s="211"/>
      <c r="AG127" s="211"/>
      <c r="AH127" s="211"/>
      <c r="AI127" s="211"/>
      <c r="AJ127" s="211"/>
      <c r="AK127" s="211"/>
      <c r="AL127" s="385"/>
      <c r="AM127" s="385"/>
      <c r="AN127" s="385"/>
      <c r="AO127" s="385"/>
    </row>
    <row r="128" spans="1:41" s="210" customFormat="1">
      <c r="A128" s="483"/>
      <c r="B128" s="447"/>
      <c r="C128" s="446"/>
      <c r="D128" s="446"/>
      <c r="E128" s="446"/>
      <c r="F128" s="446"/>
      <c r="H128" s="385"/>
      <c r="I128" s="385"/>
      <c r="J128" s="385"/>
      <c r="K128" s="474"/>
      <c r="L128" s="474"/>
      <c r="M128" s="474"/>
      <c r="N128" s="475"/>
      <c r="O128" s="474"/>
      <c r="P128" s="474"/>
      <c r="Q128" s="474"/>
      <c r="R128" s="85"/>
      <c r="S128" s="85"/>
      <c r="T128" s="85"/>
      <c r="U128" s="85"/>
      <c r="V128" s="85"/>
      <c r="W128" s="85"/>
      <c r="X128" s="85"/>
      <c r="Y128" s="85"/>
      <c r="Z128" s="85"/>
      <c r="AA128" s="211"/>
      <c r="AB128" s="211"/>
      <c r="AC128" s="211"/>
      <c r="AD128" s="211"/>
      <c r="AE128" s="211"/>
      <c r="AF128" s="211"/>
      <c r="AG128" s="211"/>
      <c r="AH128" s="211"/>
      <c r="AI128" s="211"/>
      <c r="AJ128" s="211"/>
      <c r="AK128" s="211"/>
      <c r="AL128" s="385"/>
      <c r="AM128" s="385"/>
      <c r="AN128" s="385"/>
      <c r="AO128" s="385"/>
    </row>
    <row r="129" spans="1:41" s="210" customFormat="1">
      <c r="A129" s="483"/>
      <c r="B129" s="447"/>
      <c r="C129" s="446"/>
      <c r="D129" s="446"/>
      <c r="E129" s="446"/>
      <c r="F129" s="446"/>
      <c r="H129" s="385"/>
      <c r="I129" s="385"/>
      <c r="J129" s="385"/>
      <c r="K129" s="474"/>
      <c r="L129" s="474"/>
      <c r="M129" s="474"/>
      <c r="N129" s="475"/>
      <c r="O129" s="474"/>
      <c r="P129" s="474"/>
      <c r="Q129" s="474"/>
      <c r="R129" s="85"/>
      <c r="S129" s="85"/>
      <c r="T129" s="85"/>
      <c r="U129" s="85"/>
      <c r="V129" s="85"/>
      <c r="W129" s="85"/>
      <c r="X129" s="85"/>
      <c r="Y129" s="85"/>
      <c r="Z129" s="85"/>
      <c r="AA129" s="211"/>
      <c r="AB129" s="211"/>
      <c r="AC129" s="211"/>
      <c r="AD129" s="211"/>
      <c r="AE129" s="211"/>
      <c r="AF129" s="211"/>
      <c r="AG129" s="211"/>
      <c r="AH129" s="211"/>
      <c r="AI129" s="211"/>
      <c r="AJ129" s="211"/>
      <c r="AK129" s="211"/>
      <c r="AL129" s="385"/>
      <c r="AM129" s="385"/>
      <c r="AN129" s="385"/>
      <c r="AO129" s="385"/>
    </row>
    <row r="130" spans="1:41" s="210" customFormat="1">
      <c r="A130" s="483"/>
      <c r="B130" s="447"/>
      <c r="C130" s="446"/>
      <c r="D130" s="446"/>
      <c r="E130" s="446"/>
      <c r="F130" s="446"/>
      <c r="H130" s="385"/>
      <c r="I130" s="385"/>
      <c r="J130" s="385"/>
      <c r="K130" s="474"/>
      <c r="L130" s="474"/>
      <c r="M130" s="474"/>
      <c r="N130" s="475"/>
      <c r="O130" s="474"/>
      <c r="P130" s="474"/>
      <c r="Q130" s="474"/>
      <c r="R130" s="85"/>
      <c r="S130" s="85"/>
      <c r="T130" s="85"/>
      <c r="U130" s="85"/>
      <c r="V130" s="85"/>
      <c r="W130" s="85"/>
      <c r="X130" s="85"/>
      <c r="Y130" s="85"/>
      <c r="Z130" s="85"/>
      <c r="AA130" s="211"/>
      <c r="AB130" s="211"/>
      <c r="AC130" s="211"/>
      <c r="AD130" s="211"/>
      <c r="AE130" s="211"/>
      <c r="AF130" s="211"/>
      <c r="AG130" s="211"/>
      <c r="AH130" s="211"/>
      <c r="AI130" s="211"/>
      <c r="AJ130" s="211"/>
      <c r="AK130" s="211"/>
      <c r="AL130" s="385"/>
      <c r="AM130" s="385"/>
      <c r="AN130" s="385"/>
      <c r="AO130" s="385"/>
    </row>
    <row r="131" spans="1:41" s="210" customFormat="1">
      <c r="A131" s="483"/>
      <c r="B131" s="447"/>
      <c r="C131" s="446"/>
      <c r="D131" s="446"/>
      <c r="E131" s="446"/>
      <c r="F131" s="446"/>
      <c r="H131" s="385"/>
      <c r="I131" s="385"/>
      <c r="J131" s="385"/>
      <c r="K131" s="474"/>
      <c r="L131" s="474"/>
      <c r="M131" s="474"/>
      <c r="N131" s="475"/>
      <c r="O131" s="474"/>
      <c r="P131" s="474"/>
      <c r="Q131" s="474"/>
      <c r="R131" s="85"/>
      <c r="S131" s="85"/>
      <c r="T131" s="85"/>
      <c r="U131" s="85"/>
      <c r="V131" s="85"/>
      <c r="W131" s="85"/>
      <c r="X131" s="85"/>
      <c r="Y131" s="85"/>
      <c r="Z131" s="85"/>
      <c r="AA131" s="211"/>
      <c r="AB131" s="211"/>
      <c r="AC131" s="211"/>
      <c r="AD131" s="211"/>
      <c r="AE131" s="211"/>
      <c r="AF131" s="211"/>
      <c r="AG131" s="211"/>
      <c r="AH131" s="211"/>
      <c r="AI131" s="211"/>
      <c r="AJ131" s="211"/>
      <c r="AK131" s="211"/>
      <c r="AL131" s="385"/>
      <c r="AM131" s="385"/>
      <c r="AN131" s="385"/>
      <c r="AO131" s="385"/>
    </row>
    <row r="132" spans="1:41" s="210" customFormat="1">
      <c r="A132" s="483"/>
      <c r="B132" s="447"/>
      <c r="C132" s="446"/>
      <c r="D132" s="446"/>
      <c r="E132" s="446"/>
      <c r="F132" s="446"/>
      <c r="H132" s="385"/>
      <c r="I132" s="385"/>
      <c r="J132" s="385"/>
      <c r="K132" s="474"/>
      <c r="L132" s="474"/>
      <c r="M132" s="474"/>
      <c r="N132" s="475"/>
      <c r="O132" s="474"/>
      <c r="P132" s="474"/>
      <c r="Q132" s="474"/>
      <c r="R132" s="85"/>
      <c r="S132" s="85"/>
      <c r="T132" s="85"/>
      <c r="U132" s="85"/>
      <c r="V132" s="85"/>
      <c r="W132" s="85"/>
      <c r="X132" s="85"/>
      <c r="Y132" s="85"/>
      <c r="Z132" s="85"/>
      <c r="AA132" s="211"/>
      <c r="AB132" s="211"/>
      <c r="AC132" s="211"/>
      <c r="AD132" s="211"/>
      <c r="AE132" s="211"/>
      <c r="AF132" s="211"/>
      <c r="AG132" s="211"/>
      <c r="AH132" s="211"/>
      <c r="AI132" s="211"/>
      <c r="AJ132" s="211"/>
      <c r="AK132" s="211"/>
      <c r="AL132" s="385"/>
      <c r="AM132" s="385"/>
      <c r="AN132" s="385"/>
      <c r="AO132" s="385"/>
    </row>
    <row r="133" spans="1:41" s="210" customFormat="1">
      <c r="A133" s="483"/>
      <c r="B133" s="447"/>
      <c r="C133" s="446"/>
      <c r="D133" s="446"/>
      <c r="E133" s="446"/>
      <c r="F133" s="446"/>
      <c r="H133" s="385"/>
      <c r="I133" s="385"/>
      <c r="J133" s="385"/>
      <c r="K133" s="474"/>
      <c r="L133" s="474"/>
      <c r="M133" s="474"/>
      <c r="N133" s="475"/>
      <c r="O133" s="474"/>
      <c r="P133" s="474"/>
      <c r="Q133" s="474"/>
      <c r="R133" s="85"/>
      <c r="S133" s="85"/>
      <c r="T133" s="85"/>
      <c r="U133" s="85"/>
      <c r="V133" s="85"/>
      <c r="W133" s="85"/>
      <c r="X133" s="85"/>
      <c r="Y133" s="85"/>
      <c r="Z133" s="85"/>
      <c r="AA133" s="211"/>
      <c r="AB133" s="211"/>
      <c r="AC133" s="211"/>
      <c r="AD133" s="211"/>
      <c r="AE133" s="211"/>
      <c r="AF133" s="211"/>
      <c r="AG133" s="211"/>
      <c r="AH133" s="211"/>
      <c r="AI133" s="211"/>
      <c r="AJ133" s="211"/>
      <c r="AK133" s="211"/>
      <c r="AL133" s="385"/>
      <c r="AM133" s="385"/>
      <c r="AN133" s="385"/>
      <c r="AO133" s="385"/>
    </row>
    <row r="134" spans="1:41" s="210" customFormat="1">
      <c r="A134" s="483"/>
      <c r="B134" s="447"/>
      <c r="C134" s="446"/>
      <c r="D134" s="446"/>
      <c r="E134" s="446"/>
      <c r="F134" s="446"/>
      <c r="H134" s="385"/>
      <c r="I134" s="385"/>
      <c r="J134" s="385"/>
      <c r="K134" s="474"/>
      <c r="L134" s="474"/>
      <c r="M134" s="474"/>
      <c r="N134" s="475"/>
      <c r="O134" s="474"/>
      <c r="P134" s="474"/>
      <c r="Q134" s="474"/>
      <c r="R134" s="85"/>
      <c r="S134" s="85"/>
      <c r="T134" s="85"/>
      <c r="U134" s="85"/>
      <c r="V134" s="85"/>
      <c r="W134" s="85"/>
      <c r="X134" s="85"/>
      <c r="Y134" s="85"/>
      <c r="Z134" s="85"/>
      <c r="AA134" s="211"/>
      <c r="AB134" s="211"/>
      <c r="AC134" s="211"/>
      <c r="AD134" s="211"/>
      <c r="AE134" s="211"/>
      <c r="AF134" s="211"/>
      <c r="AG134" s="211"/>
      <c r="AH134" s="211"/>
      <c r="AI134" s="211"/>
      <c r="AJ134" s="211"/>
      <c r="AK134" s="211"/>
      <c r="AL134" s="385"/>
      <c r="AM134" s="385"/>
      <c r="AN134" s="385"/>
      <c r="AO134" s="385"/>
    </row>
    <row r="135" spans="1:41" s="210" customFormat="1">
      <c r="A135" s="483"/>
      <c r="B135" s="447"/>
      <c r="C135" s="446"/>
      <c r="D135" s="446"/>
      <c r="E135" s="446"/>
      <c r="F135" s="446"/>
      <c r="H135" s="385"/>
      <c r="I135" s="385"/>
      <c r="J135" s="385"/>
      <c r="K135" s="474"/>
      <c r="L135" s="474"/>
      <c r="M135" s="474"/>
      <c r="N135" s="475"/>
      <c r="O135" s="474"/>
      <c r="P135" s="474"/>
      <c r="Q135" s="474"/>
      <c r="R135" s="85"/>
      <c r="S135" s="85"/>
      <c r="T135" s="85"/>
      <c r="U135" s="85"/>
      <c r="V135" s="85"/>
      <c r="W135" s="85"/>
      <c r="X135" s="85"/>
      <c r="Y135" s="85"/>
      <c r="Z135" s="85"/>
      <c r="AA135" s="211"/>
      <c r="AB135" s="211"/>
      <c r="AC135" s="211"/>
      <c r="AD135" s="211"/>
      <c r="AE135" s="211"/>
      <c r="AF135" s="211"/>
      <c r="AG135" s="211"/>
      <c r="AH135" s="211"/>
      <c r="AI135" s="211"/>
      <c r="AJ135" s="211"/>
      <c r="AK135" s="211"/>
      <c r="AL135" s="385"/>
      <c r="AM135" s="385"/>
      <c r="AN135" s="385"/>
      <c r="AO135" s="385"/>
    </row>
    <row r="136" spans="1:41" s="210" customFormat="1">
      <c r="A136" s="483"/>
      <c r="B136" s="447"/>
      <c r="C136" s="446"/>
      <c r="D136" s="446"/>
      <c r="E136" s="446"/>
      <c r="F136" s="446"/>
      <c r="H136" s="385"/>
      <c r="I136" s="385"/>
      <c r="J136" s="385"/>
      <c r="K136" s="474"/>
      <c r="L136" s="474"/>
      <c r="M136" s="474"/>
      <c r="N136" s="475"/>
      <c r="O136" s="474"/>
      <c r="P136" s="474"/>
      <c r="Q136" s="474"/>
      <c r="R136" s="85"/>
      <c r="S136" s="85"/>
      <c r="T136" s="85"/>
      <c r="U136" s="85"/>
      <c r="V136" s="85"/>
      <c r="W136" s="85"/>
      <c r="X136" s="85"/>
      <c r="Y136" s="85"/>
      <c r="Z136" s="85"/>
      <c r="AA136" s="211"/>
      <c r="AB136" s="211"/>
      <c r="AC136" s="211"/>
      <c r="AD136" s="211"/>
      <c r="AE136" s="211"/>
      <c r="AF136" s="211"/>
      <c r="AG136" s="211"/>
      <c r="AH136" s="211"/>
      <c r="AI136" s="211"/>
      <c r="AJ136" s="211"/>
      <c r="AK136" s="211"/>
      <c r="AL136" s="385"/>
      <c r="AM136" s="385"/>
      <c r="AN136" s="385"/>
      <c r="AO136" s="385"/>
    </row>
    <row r="137" spans="1:41" s="210" customFormat="1">
      <c r="A137" s="483"/>
      <c r="B137" s="447"/>
      <c r="C137" s="446"/>
      <c r="D137" s="446"/>
      <c r="E137" s="446"/>
      <c r="F137" s="446"/>
      <c r="H137" s="385"/>
      <c r="I137" s="385"/>
      <c r="J137" s="385"/>
      <c r="K137" s="474"/>
      <c r="L137" s="474"/>
      <c r="M137" s="474"/>
      <c r="N137" s="475"/>
      <c r="O137" s="474"/>
      <c r="P137" s="474"/>
      <c r="Q137" s="474"/>
      <c r="R137" s="85"/>
      <c r="S137" s="85"/>
      <c r="T137" s="85"/>
      <c r="U137" s="85"/>
      <c r="V137" s="85"/>
      <c r="W137" s="85"/>
      <c r="X137" s="85"/>
      <c r="Y137" s="85"/>
      <c r="Z137" s="85"/>
      <c r="AA137" s="211"/>
      <c r="AB137" s="211"/>
      <c r="AC137" s="211"/>
      <c r="AD137" s="211"/>
      <c r="AE137" s="211"/>
      <c r="AF137" s="211"/>
      <c r="AG137" s="211"/>
      <c r="AH137" s="211"/>
      <c r="AI137" s="211"/>
      <c r="AJ137" s="211"/>
      <c r="AK137" s="211"/>
      <c r="AL137" s="385"/>
      <c r="AM137" s="385"/>
      <c r="AN137" s="385"/>
      <c r="AO137" s="385"/>
    </row>
    <row r="138" spans="1:41" s="210" customFormat="1">
      <c r="A138" s="483"/>
      <c r="B138" s="447"/>
      <c r="C138" s="446"/>
      <c r="D138" s="446"/>
      <c r="E138" s="446"/>
      <c r="F138" s="446"/>
      <c r="H138" s="385"/>
      <c r="I138" s="385"/>
      <c r="J138" s="385"/>
      <c r="K138" s="474"/>
      <c r="L138" s="474"/>
      <c r="M138" s="474"/>
      <c r="N138" s="475"/>
      <c r="O138" s="474"/>
      <c r="P138" s="474"/>
      <c r="Q138" s="474"/>
      <c r="R138" s="85"/>
      <c r="S138" s="85"/>
      <c r="T138" s="85"/>
      <c r="U138" s="85"/>
      <c r="V138" s="85"/>
      <c r="W138" s="85"/>
      <c r="X138" s="85"/>
      <c r="Y138" s="85"/>
      <c r="Z138" s="85"/>
      <c r="AA138" s="211"/>
      <c r="AB138" s="211"/>
      <c r="AC138" s="211"/>
      <c r="AD138" s="211"/>
      <c r="AE138" s="211"/>
      <c r="AF138" s="211"/>
      <c r="AG138" s="211"/>
      <c r="AH138" s="211"/>
      <c r="AI138" s="211"/>
      <c r="AJ138" s="211"/>
      <c r="AK138" s="211"/>
      <c r="AL138" s="385"/>
      <c r="AM138" s="385"/>
      <c r="AN138" s="385"/>
      <c r="AO138" s="385"/>
    </row>
    <row r="139" spans="1:41" s="210" customFormat="1">
      <c r="A139" s="483"/>
      <c r="B139" s="447"/>
      <c r="C139" s="446"/>
      <c r="D139" s="446"/>
      <c r="E139" s="446"/>
      <c r="F139" s="446"/>
      <c r="H139" s="385"/>
      <c r="I139" s="385"/>
      <c r="J139" s="385"/>
      <c r="K139" s="474"/>
      <c r="L139" s="474"/>
      <c r="M139" s="474"/>
      <c r="N139" s="475"/>
      <c r="O139" s="474"/>
      <c r="P139" s="474"/>
      <c r="Q139" s="474"/>
      <c r="R139" s="85"/>
      <c r="S139" s="85"/>
      <c r="T139" s="85"/>
      <c r="U139" s="85"/>
      <c r="V139" s="85"/>
      <c r="W139" s="85"/>
      <c r="X139" s="85"/>
      <c r="Y139" s="85"/>
      <c r="Z139" s="85"/>
      <c r="AA139" s="211"/>
      <c r="AB139" s="211"/>
      <c r="AC139" s="211"/>
      <c r="AD139" s="211"/>
      <c r="AE139" s="211"/>
      <c r="AF139" s="211"/>
      <c r="AG139" s="211"/>
      <c r="AH139" s="211"/>
      <c r="AI139" s="211"/>
      <c r="AJ139" s="211"/>
      <c r="AK139" s="211"/>
      <c r="AL139" s="385"/>
      <c r="AM139" s="385"/>
      <c r="AN139" s="385"/>
      <c r="AO139" s="385"/>
    </row>
    <row r="140" spans="1:41" s="210" customFormat="1">
      <c r="A140" s="483"/>
      <c r="B140" s="447"/>
      <c r="C140" s="446"/>
      <c r="D140" s="446"/>
      <c r="E140" s="446"/>
      <c r="F140" s="446"/>
      <c r="H140" s="385"/>
      <c r="I140" s="385"/>
      <c r="J140" s="385"/>
      <c r="K140" s="474"/>
      <c r="L140" s="474"/>
      <c r="M140" s="474"/>
      <c r="N140" s="475"/>
      <c r="O140" s="474"/>
      <c r="P140" s="474"/>
      <c r="Q140" s="474"/>
      <c r="R140" s="85"/>
      <c r="S140" s="85"/>
      <c r="T140" s="85"/>
      <c r="U140" s="85"/>
      <c r="V140" s="85"/>
      <c r="W140" s="85"/>
      <c r="X140" s="85"/>
      <c r="Y140" s="85"/>
      <c r="Z140" s="85"/>
      <c r="AA140" s="211"/>
      <c r="AB140" s="211"/>
      <c r="AC140" s="211"/>
      <c r="AD140" s="211"/>
      <c r="AE140" s="211"/>
      <c r="AF140" s="211"/>
      <c r="AG140" s="211"/>
      <c r="AH140" s="211"/>
      <c r="AI140" s="211"/>
      <c r="AJ140" s="211"/>
      <c r="AK140" s="211"/>
      <c r="AL140" s="385"/>
      <c r="AM140" s="385"/>
      <c r="AN140" s="385"/>
      <c r="AO140" s="385"/>
    </row>
  </sheetData>
  <sheetProtection password="CFB5" sheet="1" objects="1" scenarios="1" formatColumns="0" formatRows="0" selectLockedCells="1"/>
  <customSheetViews>
    <customSheetView guid="{5B9C0546-2FBD-4576-A153-DCD33F81DF2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63446CD-EB1B-4F94-95CE-012C7C73EC8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78"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22"/>
  <sheetViews>
    <sheetView view="pageBreakPreview" topLeftCell="A77" zoomScaleNormal="100" zoomScaleSheetLayoutView="100" workbookViewId="0">
      <selection activeCell="O85" sqref="O85"/>
    </sheetView>
  </sheetViews>
  <sheetFormatPr defaultRowHeight="15.75"/>
  <cols>
    <col min="1" max="1" width="5.25" style="942" customWidth="1"/>
    <col min="2" max="2" width="13" style="833" customWidth="1"/>
    <col min="3" max="3" width="7.875" style="833" customWidth="1"/>
    <col min="4" max="4" width="9.125" style="833" customWidth="1"/>
    <col min="5" max="5" width="9.375" style="833" customWidth="1"/>
    <col min="6" max="6" width="21" style="833" customWidth="1"/>
    <col min="7" max="7" width="12.625" style="833" customWidth="1"/>
    <col min="8" max="8" width="12.125" style="885" customWidth="1"/>
    <col min="9" max="9" width="12" style="813" bestFit="1" customWidth="1"/>
    <col min="10" max="10" width="9.5" style="833" customWidth="1"/>
    <col min="11" max="11" width="13" style="833" customWidth="1"/>
    <col min="12" max="12" width="65.5" style="814" customWidth="1"/>
    <col min="13" max="13" width="6.5" style="813" customWidth="1"/>
    <col min="14" max="14" width="8.625" style="813" customWidth="1"/>
    <col min="15" max="15" width="13.5" style="783" customWidth="1"/>
    <col min="16" max="16" width="12.25" style="783" customWidth="1"/>
    <col min="17" max="17" width="13.375" style="805" customWidth="1"/>
    <col min="18" max="18" width="13.125" style="805" hidden="1" customWidth="1"/>
    <col min="19" max="19" width="13.5" style="805" hidden="1" customWidth="1"/>
    <col min="20" max="28" width="9" style="805" customWidth="1"/>
    <col min="29" max="29" width="16.5" style="807" customWidth="1"/>
    <col min="30" max="31" width="9" style="807" customWidth="1"/>
    <col min="32" max="36" width="9" style="805"/>
    <col min="37" max="37" width="9" style="807" hidden="1" customWidth="1"/>
    <col min="38" max="39" width="17.625" style="807" hidden="1" customWidth="1"/>
    <col min="40" max="40" width="9" style="807" hidden="1" customWidth="1"/>
    <col min="41" max="41" width="15.5" style="807" hidden="1" customWidth="1"/>
    <col min="42" max="42" width="15.375" style="807" hidden="1" customWidth="1"/>
    <col min="43" max="54" width="9" style="805"/>
    <col min="55" max="16384" width="9" style="806"/>
  </cols>
  <sheetData>
    <row r="1" spans="1:42" ht="16.5">
      <c r="A1" s="940" t="str">
        <f>Cover!B3</f>
        <v>Specification No.: CC/NT/W-AIS/DOM/A10/23/03286</v>
      </c>
      <c r="B1" s="829"/>
      <c r="C1" s="829"/>
      <c r="D1" s="829"/>
      <c r="E1" s="829"/>
      <c r="F1" s="829"/>
      <c r="G1" s="829"/>
      <c r="H1" s="883"/>
      <c r="I1" s="800"/>
      <c r="J1" s="829"/>
      <c r="K1" s="829"/>
      <c r="L1" s="801"/>
      <c r="M1" s="802"/>
      <c r="N1" s="802"/>
      <c r="O1" s="803"/>
      <c r="P1" s="804" t="s">
        <v>422</v>
      </c>
    </row>
    <row r="2" spans="1:42">
      <c r="A2" s="941"/>
      <c r="B2" s="830"/>
      <c r="C2" s="830"/>
      <c r="D2" s="830"/>
      <c r="E2" s="830"/>
      <c r="F2" s="830"/>
      <c r="G2" s="830"/>
      <c r="H2" s="884"/>
      <c r="I2" s="793"/>
      <c r="J2" s="830"/>
      <c r="K2" s="830"/>
      <c r="L2" s="808"/>
      <c r="M2" s="793"/>
      <c r="N2" s="793"/>
      <c r="O2" s="809"/>
      <c r="P2" s="809"/>
    </row>
    <row r="3" spans="1:42" ht="70.5" customHeight="1">
      <c r="A3" s="1383"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383"/>
      <c r="C3" s="1383"/>
      <c r="D3" s="1383"/>
      <c r="E3" s="1383"/>
      <c r="F3" s="1383"/>
      <c r="G3" s="1383"/>
      <c r="H3" s="1383"/>
      <c r="I3" s="1383"/>
      <c r="J3" s="1383"/>
      <c r="K3" s="1383"/>
      <c r="L3" s="1383"/>
      <c r="M3" s="1383"/>
      <c r="N3" s="1383"/>
      <c r="O3" s="1383"/>
      <c r="P3" s="1383"/>
      <c r="Q3" s="1383"/>
      <c r="AK3" s="811" t="s">
        <v>342</v>
      </c>
      <c r="AM3" s="831">
        <f>IF(ISERROR(#REF!/('Sch-6'!D14+'Sch-6'!D16+'Sch-6'!D18)),0,#REF!/( 'Sch-6'!D14+'Sch-6'!D16+'Sch-6'!D18))</f>
        <v>0</v>
      </c>
    </row>
    <row r="4" spans="1:42" ht="16.5">
      <c r="A4" s="1446" t="s">
        <v>24</v>
      </c>
      <c r="B4" s="1446"/>
      <c r="C4" s="1446"/>
      <c r="D4" s="1446"/>
      <c r="E4" s="1446"/>
      <c r="F4" s="1446"/>
      <c r="G4" s="1446"/>
      <c r="H4" s="1446"/>
      <c r="I4" s="1446"/>
      <c r="J4" s="1446"/>
      <c r="K4" s="1446"/>
      <c r="L4" s="1446"/>
      <c r="M4" s="1446"/>
      <c r="N4" s="1446"/>
      <c r="O4" s="1446"/>
      <c r="P4" s="1446"/>
      <c r="Q4" s="1446"/>
      <c r="AK4" s="811" t="s">
        <v>343</v>
      </c>
      <c r="AM4" s="832" t="e">
        <f>#REF!</f>
        <v>#REF!</v>
      </c>
    </row>
    <row r="5" spans="1:42">
      <c r="AK5" s="811" t="s">
        <v>348</v>
      </c>
      <c r="AM5" s="832">
        <f>IF(ISERROR(#REF!/#REF!),0,#REF! /#REF!)</f>
        <v>0</v>
      </c>
    </row>
    <row r="6" spans="1:42" ht="16.5">
      <c r="A6" s="943" t="str">
        <f>'Sch-1'!A6</f>
        <v>Bidder’s Name and Address (Sole Bidder) :</v>
      </c>
      <c r="B6" s="834"/>
      <c r="C6" s="834"/>
      <c r="D6" s="834"/>
      <c r="E6" s="834"/>
      <c r="F6" s="834"/>
      <c r="G6" s="834"/>
      <c r="H6" s="886"/>
      <c r="I6" s="878"/>
      <c r="J6" s="834"/>
      <c r="K6" s="834"/>
      <c r="L6" s="815"/>
      <c r="M6" s="874" t="s">
        <v>392</v>
      </c>
      <c r="P6" s="809"/>
      <c r="AK6" s="811" t="s">
        <v>349</v>
      </c>
      <c r="AM6" s="832" t="e">
        <f>#REF!</f>
        <v>#REF!</v>
      </c>
    </row>
    <row r="7" spans="1:42" ht="16.5">
      <c r="A7" s="1445" t="str">
        <f>'Sch-1'!A7</f>
        <v/>
      </c>
      <c r="B7" s="1445"/>
      <c r="C7" s="1445"/>
      <c r="D7" s="1445"/>
      <c r="E7" s="835"/>
      <c r="F7" s="835"/>
      <c r="G7" s="835"/>
      <c r="H7" s="887"/>
      <c r="I7" s="835"/>
      <c r="J7" s="835"/>
      <c r="K7" s="835"/>
      <c r="L7" s="835"/>
      <c r="M7" s="1444" t="str">
        <f>'Sch-1'!M7</f>
        <v>Contracts Services, 3rd Floor</v>
      </c>
      <c r="N7" s="1444"/>
      <c r="O7" s="1444"/>
      <c r="P7" s="1444"/>
      <c r="AK7" s="811" t="s">
        <v>346</v>
      </c>
      <c r="AM7" s="831" t="e">
        <f>SUM(AM3:AM6)</f>
        <v>#REF!</v>
      </c>
    </row>
    <row r="8" spans="1:42" ht="16.5">
      <c r="A8" s="944" t="s">
        <v>393</v>
      </c>
      <c r="B8" s="836"/>
      <c r="C8" s="837" t="str">
        <f>IF('Sch-1'!C8=0, "", 'Sch-1'!C8)</f>
        <v xml:space="preserve">…….. …….. …….. …….. …….. …….. </v>
      </c>
      <c r="D8" s="836"/>
      <c r="E8" s="836"/>
      <c r="F8" s="836"/>
      <c r="G8" s="836"/>
      <c r="H8" s="888"/>
      <c r="I8" s="879"/>
      <c r="J8" s="836"/>
      <c r="K8" s="836"/>
      <c r="M8" s="1444" t="str">
        <f>'Sch-1'!M8</f>
        <v>Power Grid Corporation of India Ltd.,</v>
      </c>
      <c r="N8" s="1444"/>
      <c r="O8" s="1444"/>
      <c r="P8" s="1444"/>
    </row>
    <row r="9" spans="1:42" ht="16.5">
      <c r="A9" s="944" t="s">
        <v>395</v>
      </c>
      <c r="B9" s="836"/>
      <c r="C9" s="837" t="str">
        <f>IF('Sch-1'!C9=0, "", 'Sch-1'!C9)</f>
        <v xml:space="preserve">…….. …….. …….. …….. …….. …….. </v>
      </c>
      <c r="D9" s="836"/>
      <c r="E9" s="836"/>
      <c r="F9" s="836"/>
      <c r="G9" s="836"/>
      <c r="H9" s="888"/>
      <c r="I9" s="879"/>
      <c r="J9" s="836"/>
      <c r="K9" s="836"/>
      <c r="M9" s="1444" t="str">
        <f>'Sch-1'!M9</f>
        <v>"Saudamini", Plot No.-2</v>
      </c>
      <c r="N9" s="1444"/>
      <c r="O9" s="1444"/>
      <c r="P9" s="1444"/>
    </row>
    <row r="10" spans="1:42" ht="16.5" customHeight="1">
      <c r="A10" s="945"/>
      <c r="B10" s="838"/>
      <c r="C10" s="837" t="str">
        <f>IF('Sch-1'!C10=0, "", 'Sch-1'!C10)</f>
        <v xml:space="preserve">…….. …….. …….. …….. …….. …….. </v>
      </c>
      <c r="D10" s="838"/>
      <c r="E10" s="939"/>
      <c r="F10" s="838"/>
      <c r="G10" s="838"/>
      <c r="H10" s="889"/>
      <c r="I10" s="880"/>
      <c r="J10" s="838"/>
      <c r="K10" s="838"/>
      <c r="M10" s="902" t="str">
        <f>'Sch-1'!M10</f>
        <v xml:space="preserve">Sector-29, </v>
      </c>
      <c r="N10" s="902"/>
      <c r="O10" s="902"/>
      <c r="P10" s="902"/>
      <c r="AK10" s="811" t="s">
        <v>345</v>
      </c>
      <c r="AM10" s="832">
        <f>'Sch-1'!AA10</f>
        <v>0</v>
      </c>
    </row>
    <row r="11" spans="1:42" ht="16.5" customHeight="1">
      <c r="A11" s="945"/>
      <c r="B11" s="838"/>
      <c r="C11" s="837" t="str">
        <f>IF('Sch-1'!C11=0, "", 'Sch-1'!C11)</f>
        <v xml:space="preserve">…….. …….. …….. …….. …….. …….. </v>
      </c>
      <c r="D11" s="838"/>
      <c r="E11" s="838"/>
      <c r="F11" s="838"/>
      <c r="G11" s="838"/>
      <c r="H11" s="889"/>
      <c r="I11" s="880"/>
      <c r="J11" s="838"/>
      <c r="K11" s="838"/>
      <c r="M11" s="1444" t="str">
        <f>'Sch-1'!M11</f>
        <v>Gurgaon (Haryana) - 122001</v>
      </c>
      <c r="N11" s="1444"/>
      <c r="O11" s="1444"/>
      <c r="P11" s="1444"/>
      <c r="AK11" s="811"/>
      <c r="AM11" s="832"/>
    </row>
    <row r="12" spans="1:42">
      <c r="A12" s="946"/>
      <c r="B12" s="839"/>
      <c r="C12" s="839"/>
      <c r="D12" s="839"/>
      <c r="E12" s="839"/>
      <c r="F12" s="839"/>
      <c r="G12" s="839"/>
      <c r="H12" s="889"/>
      <c r="I12" s="881"/>
      <c r="J12" s="839"/>
      <c r="K12" s="839"/>
      <c r="L12" s="840"/>
      <c r="M12" s="841"/>
      <c r="N12" s="841"/>
      <c r="O12" s="816"/>
      <c r="P12" s="809"/>
      <c r="AK12" s="811"/>
      <c r="AM12" s="832"/>
    </row>
    <row r="13" spans="1:42" ht="33" customHeight="1">
      <c r="A13" s="1005"/>
      <c r="B13" s="1005"/>
      <c r="C13" s="1005"/>
      <c r="D13" s="1005"/>
      <c r="E13" s="1005"/>
      <c r="F13" s="1005"/>
      <c r="G13" s="1005"/>
      <c r="H13" s="1281" t="s">
        <v>564</v>
      </c>
      <c r="I13" s="1005"/>
      <c r="J13" s="1005"/>
      <c r="K13" s="1005"/>
      <c r="L13" s="1005"/>
      <c r="M13" s="1005"/>
      <c r="N13" s="1005"/>
      <c r="O13" s="1005"/>
      <c r="P13" s="1005"/>
      <c r="Q13" s="1006"/>
      <c r="R13" s="842"/>
      <c r="S13" s="842"/>
      <c r="T13" s="842"/>
      <c r="U13" s="842"/>
      <c r="AL13" s="1426" t="s">
        <v>282</v>
      </c>
      <c r="AM13" s="1426"/>
      <c r="AN13" s="812" t="s">
        <v>286</v>
      </c>
      <c r="AO13" s="1426" t="s">
        <v>283</v>
      </c>
      <c r="AP13" s="1426"/>
    </row>
    <row r="14" spans="1:42" ht="16.5">
      <c r="A14" s="945"/>
      <c r="B14" s="838"/>
      <c r="C14" s="838"/>
      <c r="D14" s="838"/>
      <c r="E14" s="838"/>
      <c r="F14" s="838"/>
      <c r="G14" s="838"/>
      <c r="H14" s="889"/>
      <c r="I14" s="880"/>
      <c r="J14" s="838"/>
      <c r="K14" s="838"/>
      <c r="L14" s="838"/>
      <c r="M14" s="838"/>
      <c r="N14" s="839"/>
      <c r="O14" s="838"/>
      <c r="P14" s="838"/>
      <c r="R14" s="842"/>
      <c r="S14" s="842"/>
      <c r="T14" s="842"/>
      <c r="U14" s="842"/>
      <c r="AL14" s="843"/>
      <c r="AM14" s="843"/>
      <c r="AN14" s="812"/>
      <c r="AO14" s="843"/>
      <c r="AP14" s="843"/>
    </row>
    <row r="15" spans="1:42" ht="16.5">
      <c r="A15" s="945"/>
      <c r="B15" s="838"/>
      <c r="C15" s="838"/>
      <c r="D15" s="838"/>
      <c r="E15" s="838"/>
      <c r="F15" s="838"/>
      <c r="G15" s="838"/>
      <c r="H15" s="889"/>
      <c r="I15" s="880"/>
      <c r="J15" s="838"/>
      <c r="K15" s="838"/>
      <c r="L15" s="838"/>
      <c r="M15" s="838"/>
      <c r="N15" s="1433" t="s">
        <v>274</v>
      </c>
      <c r="O15" s="1433"/>
      <c r="P15" s="1433"/>
      <c r="R15" s="842"/>
      <c r="S15" s="842"/>
      <c r="T15" s="842"/>
      <c r="U15" s="842"/>
      <c r="AL15" s="843"/>
      <c r="AM15" s="843"/>
      <c r="AN15" s="812"/>
      <c r="AO15" s="843"/>
      <c r="AP15" s="843"/>
    </row>
    <row r="16" spans="1:42" ht="94.5" customHeight="1">
      <c r="A16" s="1230" t="s">
        <v>361</v>
      </c>
      <c r="B16" s="1200" t="s">
        <v>510</v>
      </c>
      <c r="C16" s="1200" t="s">
        <v>511</v>
      </c>
      <c r="D16" s="1200" t="s">
        <v>517</v>
      </c>
      <c r="E16" s="1200" t="s">
        <v>518</v>
      </c>
      <c r="F16" s="1200" t="s">
        <v>512</v>
      </c>
      <c r="G16" s="1231" t="s">
        <v>519</v>
      </c>
      <c r="H16" s="969" t="s">
        <v>487</v>
      </c>
      <c r="I16" s="970" t="s">
        <v>528</v>
      </c>
      <c r="J16" s="971" t="s">
        <v>482</v>
      </c>
      <c r="K16" s="971" t="s">
        <v>601</v>
      </c>
      <c r="L16" s="1200" t="s">
        <v>368</v>
      </c>
      <c r="M16" s="1201" t="s">
        <v>353</v>
      </c>
      <c r="N16" s="1201" t="s">
        <v>354</v>
      </c>
      <c r="O16" s="1200" t="s">
        <v>565</v>
      </c>
      <c r="P16" s="1200" t="s">
        <v>566</v>
      </c>
      <c r="Q16" s="1232" t="s">
        <v>506</v>
      </c>
      <c r="R16" s="842"/>
      <c r="S16" s="842"/>
      <c r="T16" s="842"/>
      <c r="U16" s="842"/>
      <c r="AL16" s="844" t="s">
        <v>370</v>
      </c>
      <c r="AM16" s="844" t="s">
        <v>407</v>
      </c>
      <c r="AN16" s="812"/>
      <c r="AO16" s="844" t="s">
        <v>370</v>
      </c>
      <c r="AP16" s="844" t="s">
        <v>407</v>
      </c>
    </row>
    <row r="17" spans="1:54" s="901" customFormat="1" ht="16.5">
      <c r="A17" s="1233">
        <v>1</v>
      </c>
      <c r="B17" s="1234">
        <v>2</v>
      </c>
      <c r="C17" s="1234">
        <v>3</v>
      </c>
      <c r="D17" s="1234">
        <v>4</v>
      </c>
      <c r="E17" s="1234">
        <v>5</v>
      </c>
      <c r="F17" s="1235">
        <v>6</v>
      </c>
      <c r="G17" s="1234">
        <v>7</v>
      </c>
      <c r="H17" s="976">
        <v>8</v>
      </c>
      <c r="I17" s="977">
        <v>9</v>
      </c>
      <c r="J17" s="978">
        <v>10</v>
      </c>
      <c r="K17" s="978">
        <v>11</v>
      </c>
      <c r="L17" s="1236">
        <v>12</v>
      </c>
      <c r="M17" s="1236">
        <v>13</v>
      </c>
      <c r="N17" s="1236">
        <v>14</v>
      </c>
      <c r="O17" s="1236">
        <v>15</v>
      </c>
      <c r="P17" s="1236" t="s">
        <v>520</v>
      </c>
      <c r="Q17" s="1236">
        <v>17</v>
      </c>
      <c r="R17" s="897"/>
      <c r="S17" s="897"/>
      <c r="T17" s="897"/>
      <c r="U17" s="897"/>
      <c r="V17" s="896"/>
      <c r="W17" s="896"/>
      <c r="X17" s="896"/>
      <c r="Y17" s="896"/>
      <c r="Z17" s="896"/>
      <c r="AA17" s="896"/>
      <c r="AB17" s="896"/>
      <c r="AC17" s="898"/>
      <c r="AD17" s="898"/>
      <c r="AE17" s="898"/>
      <c r="AF17" s="896"/>
      <c r="AG17" s="896"/>
      <c r="AH17" s="896"/>
      <c r="AI17" s="896"/>
      <c r="AJ17" s="896"/>
      <c r="AK17" s="898"/>
      <c r="AL17" s="899">
        <v>5</v>
      </c>
      <c r="AM17" s="899" t="s">
        <v>401</v>
      </c>
      <c r="AN17" s="900"/>
      <c r="AO17" s="899">
        <v>5</v>
      </c>
      <c r="AP17" s="899" t="s">
        <v>401</v>
      </c>
      <c r="AQ17" s="896"/>
      <c r="AR17" s="896"/>
      <c r="AS17" s="896"/>
      <c r="AT17" s="896"/>
      <c r="AU17" s="896"/>
      <c r="AV17" s="896"/>
      <c r="AW17" s="896"/>
      <c r="AX17" s="896"/>
      <c r="AY17" s="896"/>
      <c r="AZ17" s="896"/>
      <c r="BA17" s="896"/>
      <c r="BB17" s="896"/>
    </row>
    <row r="18" spans="1:54" s="1642" customFormat="1" ht="27.75" customHeight="1">
      <c r="A18" s="1634"/>
      <c r="B18" s="1635" t="str">
        <f>'Sch-1'!B20</f>
        <v xml:space="preserve">Ara substation                          </v>
      </c>
      <c r="C18" s="1636"/>
      <c r="D18" s="1636"/>
      <c r="E18" s="1636"/>
      <c r="F18" s="1636"/>
      <c r="G18" s="1637"/>
      <c r="H18" s="1637"/>
      <c r="I18" s="1637"/>
      <c r="J18" s="1637"/>
      <c r="K18" s="1637"/>
      <c r="L18" s="1638"/>
      <c r="M18" s="1639"/>
      <c r="N18" s="1639"/>
      <c r="O18" s="1639"/>
      <c r="P18" s="1639"/>
      <c r="Q18" s="1639"/>
      <c r="R18" s="1640" t="s">
        <v>489</v>
      </c>
      <c r="S18" s="1621" t="s">
        <v>490</v>
      </c>
      <c r="T18" s="1641"/>
      <c r="U18" s="1641"/>
      <c r="AD18" s="1643"/>
    </row>
    <row r="19" spans="1:54" s="783" customFormat="1" ht="49.5">
      <c r="A19" s="1288">
        <v>1</v>
      </c>
      <c r="B19" s="1289">
        <v>7000023581</v>
      </c>
      <c r="C19" s="1289">
        <v>150</v>
      </c>
      <c r="D19" s="1289">
        <v>150</v>
      </c>
      <c r="E19" s="1289">
        <v>10</v>
      </c>
      <c r="F19" s="1290" t="s">
        <v>706</v>
      </c>
      <c r="G19" s="1289">
        <v>100004714</v>
      </c>
      <c r="H19" s="1289">
        <v>998736</v>
      </c>
      <c r="I19" s="1275"/>
      <c r="J19" s="1278">
        <v>0.18</v>
      </c>
      <c r="K19" s="1276"/>
      <c r="L19" s="1645" t="s">
        <v>718</v>
      </c>
      <c r="M19" s="1294" t="s">
        <v>570</v>
      </c>
      <c r="N19" s="1294">
        <v>1</v>
      </c>
      <c r="O19" s="1299"/>
      <c r="P19" s="1277" t="str">
        <f>IF(O19=0, "Included", IF(ISERROR(N19*O19), O19, N19*O19))</f>
        <v>Included</v>
      </c>
      <c r="Q19" s="1277">
        <f>S19</f>
        <v>0</v>
      </c>
      <c r="R19" s="783">
        <f>IF(P19="Included",0,P19)</f>
        <v>0</v>
      </c>
      <c r="S19" s="783">
        <f>IF(K19="",(R19*J19),(R19*K19))</f>
        <v>0</v>
      </c>
      <c r="T19" s="784"/>
      <c r="U19" s="784"/>
      <c r="AD19" s="932"/>
    </row>
    <row r="20" spans="1:54" s="783" customFormat="1" ht="16.5">
      <c r="A20" s="1288">
        <v>2</v>
      </c>
      <c r="B20" s="1289">
        <v>7000023581</v>
      </c>
      <c r="C20" s="1289">
        <v>150</v>
      </c>
      <c r="D20" s="1289">
        <v>150</v>
      </c>
      <c r="E20" s="1289">
        <v>20</v>
      </c>
      <c r="F20" s="1290" t="s">
        <v>706</v>
      </c>
      <c r="G20" s="1289">
        <v>100004715</v>
      </c>
      <c r="H20" s="1289">
        <v>998736</v>
      </c>
      <c r="I20" s="1275"/>
      <c r="J20" s="1278">
        <v>0.18</v>
      </c>
      <c r="K20" s="1276"/>
      <c r="L20" s="1645" t="s">
        <v>719</v>
      </c>
      <c r="M20" s="1294" t="s">
        <v>606</v>
      </c>
      <c r="N20" s="1294">
        <v>1</v>
      </c>
      <c r="O20" s="1299"/>
      <c r="P20" s="1277" t="str">
        <f>IF(O20=0, "Included", IF(ISERROR(N20*O20), O20, N20*O20))</f>
        <v>Included</v>
      </c>
      <c r="Q20" s="1277">
        <f>S20</f>
        <v>0</v>
      </c>
      <c r="R20" s="783">
        <f>IF(P20="Included",0,P20)</f>
        <v>0</v>
      </c>
      <c r="S20" s="783">
        <f>IF(K20="",(R20*J20),(R20*K20))</f>
        <v>0</v>
      </c>
      <c r="T20" s="784"/>
      <c r="U20" s="784"/>
      <c r="AD20" s="932"/>
    </row>
    <row r="21" spans="1:54" s="783" customFormat="1" ht="16.5">
      <c r="A21" s="1288">
        <v>3</v>
      </c>
      <c r="B21" s="1289">
        <v>7000023581</v>
      </c>
      <c r="C21" s="1289">
        <v>150</v>
      </c>
      <c r="D21" s="1289">
        <v>150</v>
      </c>
      <c r="E21" s="1289">
        <v>40</v>
      </c>
      <c r="F21" s="1290" t="s">
        <v>706</v>
      </c>
      <c r="G21" s="1289">
        <v>100032665</v>
      </c>
      <c r="H21" s="1289">
        <v>998875</v>
      </c>
      <c r="I21" s="1275"/>
      <c r="J21" s="1278">
        <v>0.18</v>
      </c>
      <c r="K21" s="1276"/>
      <c r="L21" s="1645" t="s">
        <v>720</v>
      </c>
      <c r="M21" s="1294" t="s">
        <v>571</v>
      </c>
      <c r="N21" s="1294">
        <v>1</v>
      </c>
      <c r="O21" s="1299"/>
      <c r="P21" s="1277" t="str">
        <f>IF(O21=0, "Included", IF(ISERROR(N21*O21), O21, N21*O21))</f>
        <v>Included</v>
      </c>
      <c r="Q21" s="1277">
        <f>S21</f>
        <v>0</v>
      </c>
      <c r="R21" s="783">
        <f>IF(P21="Included",0,P21)</f>
        <v>0</v>
      </c>
      <c r="S21" s="783">
        <f>IF(K21="",(R21*J21),(R21*K21))</f>
        <v>0</v>
      </c>
      <c r="T21" s="784"/>
      <c r="U21" s="784"/>
      <c r="AD21" s="932"/>
    </row>
    <row r="22" spans="1:54" s="783" customFormat="1" ht="33">
      <c r="A22" s="1288">
        <v>4</v>
      </c>
      <c r="B22" s="1289">
        <v>7000023581</v>
      </c>
      <c r="C22" s="1289">
        <v>150</v>
      </c>
      <c r="D22" s="1289">
        <v>150</v>
      </c>
      <c r="E22" s="1289">
        <v>50</v>
      </c>
      <c r="F22" s="1290" t="s">
        <v>706</v>
      </c>
      <c r="G22" s="1289">
        <v>100002238</v>
      </c>
      <c r="H22" s="1289">
        <v>998736</v>
      </c>
      <c r="I22" s="1275"/>
      <c r="J22" s="1278">
        <v>0.18</v>
      </c>
      <c r="K22" s="1276"/>
      <c r="L22" s="1645" t="s">
        <v>721</v>
      </c>
      <c r="M22" s="1294" t="s">
        <v>571</v>
      </c>
      <c r="N22" s="1294">
        <v>1</v>
      </c>
      <c r="O22" s="1299"/>
      <c r="P22" s="1277" t="str">
        <f>IF(O22=0, "Included", IF(ISERROR(N22*O22), O22, N22*O22))</f>
        <v>Included</v>
      </c>
      <c r="Q22" s="1277">
        <f>S22</f>
        <v>0</v>
      </c>
      <c r="R22" s="783">
        <f>IF(P22="Included",0,P22)</f>
        <v>0</v>
      </c>
      <c r="S22" s="783">
        <f>IF(K22="",(R22*J22),(R22*K22))</f>
        <v>0</v>
      </c>
      <c r="T22" s="784"/>
      <c r="U22" s="784"/>
      <c r="AD22" s="932"/>
    </row>
    <row r="23" spans="1:54" s="783" customFormat="1" ht="33">
      <c r="A23" s="1288">
        <v>5</v>
      </c>
      <c r="B23" s="1289">
        <v>7000023581</v>
      </c>
      <c r="C23" s="1289">
        <v>160</v>
      </c>
      <c r="D23" s="1289">
        <v>160</v>
      </c>
      <c r="E23" s="1289">
        <v>10</v>
      </c>
      <c r="F23" s="1290" t="s">
        <v>707</v>
      </c>
      <c r="G23" s="1289">
        <v>100000551</v>
      </c>
      <c r="H23" s="1289">
        <v>998736</v>
      </c>
      <c r="I23" s="1275"/>
      <c r="J23" s="1278">
        <v>0.18</v>
      </c>
      <c r="K23" s="1276"/>
      <c r="L23" s="1645" t="s">
        <v>676</v>
      </c>
      <c r="M23" s="1294" t="s">
        <v>570</v>
      </c>
      <c r="N23" s="1294">
        <v>1</v>
      </c>
      <c r="O23" s="1299"/>
      <c r="P23" s="1277" t="str">
        <f t="shared" ref="P23:P29" si="0">IF(O23=0, "Included", IF(ISERROR(N23*O23), O23, N23*O23))</f>
        <v>Included</v>
      </c>
      <c r="Q23" s="1277">
        <f t="shared" ref="Q23:Q29" si="1">S23</f>
        <v>0</v>
      </c>
      <c r="R23" s="783">
        <f t="shared" ref="R23:R29" si="2">IF(P23="Included",0,P23)</f>
        <v>0</v>
      </c>
      <c r="S23" s="783">
        <f t="shared" ref="S23:S29" si="3">IF(K23="",(R23*J23),(R23*K23))</f>
        <v>0</v>
      </c>
      <c r="T23" s="784"/>
      <c r="U23" s="784"/>
      <c r="AD23" s="932"/>
    </row>
    <row r="24" spans="1:54" s="783" customFormat="1" ht="33">
      <c r="A24" s="1288">
        <v>6</v>
      </c>
      <c r="B24" s="1289">
        <v>7000023581</v>
      </c>
      <c r="C24" s="1289">
        <v>160</v>
      </c>
      <c r="D24" s="1289">
        <v>160</v>
      </c>
      <c r="E24" s="1289">
        <v>20</v>
      </c>
      <c r="F24" s="1290" t="s">
        <v>707</v>
      </c>
      <c r="G24" s="1289">
        <v>100000587</v>
      </c>
      <c r="H24" s="1289">
        <v>998736</v>
      </c>
      <c r="I24" s="1275"/>
      <c r="J24" s="1278">
        <v>0.18</v>
      </c>
      <c r="K24" s="1276"/>
      <c r="L24" s="1645" t="s">
        <v>677</v>
      </c>
      <c r="M24" s="1294" t="s">
        <v>570</v>
      </c>
      <c r="N24" s="1294">
        <v>3</v>
      </c>
      <c r="O24" s="1299"/>
      <c r="P24" s="1277" t="str">
        <f t="shared" si="0"/>
        <v>Included</v>
      </c>
      <c r="Q24" s="1277">
        <f t="shared" si="1"/>
        <v>0</v>
      </c>
      <c r="R24" s="783">
        <f t="shared" si="2"/>
        <v>0</v>
      </c>
      <c r="S24" s="783">
        <f t="shared" si="3"/>
        <v>0</v>
      </c>
      <c r="T24" s="784"/>
      <c r="U24" s="784"/>
      <c r="AD24" s="932"/>
    </row>
    <row r="25" spans="1:54" s="783" customFormat="1" ht="33">
      <c r="A25" s="1288">
        <v>7</v>
      </c>
      <c r="B25" s="1289">
        <v>7000023581</v>
      </c>
      <c r="C25" s="1289">
        <v>160</v>
      </c>
      <c r="D25" s="1289">
        <v>160</v>
      </c>
      <c r="E25" s="1289">
        <v>30</v>
      </c>
      <c r="F25" s="1290" t="s">
        <v>707</v>
      </c>
      <c r="G25" s="1289">
        <v>100000565</v>
      </c>
      <c r="H25" s="1289">
        <v>998736</v>
      </c>
      <c r="I25" s="1275"/>
      <c r="J25" s="1278">
        <v>0.18</v>
      </c>
      <c r="K25" s="1276"/>
      <c r="L25" s="1645" t="s">
        <v>678</v>
      </c>
      <c r="M25" s="1294" t="s">
        <v>570</v>
      </c>
      <c r="N25" s="1294">
        <v>1</v>
      </c>
      <c r="O25" s="1299"/>
      <c r="P25" s="1277" t="str">
        <f t="shared" si="0"/>
        <v>Included</v>
      </c>
      <c r="Q25" s="1277">
        <f t="shared" si="1"/>
        <v>0</v>
      </c>
      <c r="R25" s="783">
        <f t="shared" si="2"/>
        <v>0</v>
      </c>
      <c r="S25" s="783">
        <f t="shared" si="3"/>
        <v>0</v>
      </c>
      <c r="T25" s="784"/>
      <c r="U25" s="784"/>
      <c r="AD25" s="932"/>
    </row>
    <row r="26" spans="1:54" s="783" customFormat="1" ht="33">
      <c r="A26" s="1288">
        <v>8</v>
      </c>
      <c r="B26" s="1289">
        <v>7000023581</v>
      </c>
      <c r="C26" s="1289">
        <v>160</v>
      </c>
      <c r="D26" s="1289">
        <v>160</v>
      </c>
      <c r="E26" s="1289">
        <v>40</v>
      </c>
      <c r="F26" s="1290" t="s">
        <v>707</v>
      </c>
      <c r="G26" s="1289">
        <v>100000567</v>
      </c>
      <c r="H26" s="1289">
        <v>998736</v>
      </c>
      <c r="I26" s="1275"/>
      <c r="J26" s="1278">
        <v>0.18</v>
      </c>
      <c r="K26" s="1276"/>
      <c r="L26" s="1645" t="s">
        <v>722</v>
      </c>
      <c r="M26" s="1294" t="s">
        <v>570</v>
      </c>
      <c r="N26" s="1294">
        <v>1</v>
      </c>
      <c r="O26" s="1299"/>
      <c r="P26" s="1277" t="str">
        <f t="shared" si="0"/>
        <v>Included</v>
      </c>
      <c r="Q26" s="1277">
        <f t="shared" si="1"/>
        <v>0</v>
      </c>
      <c r="R26" s="783">
        <f t="shared" si="2"/>
        <v>0</v>
      </c>
      <c r="S26" s="783">
        <f t="shared" si="3"/>
        <v>0</v>
      </c>
      <c r="T26" s="784"/>
      <c r="U26" s="784"/>
      <c r="AD26" s="932"/>
    </row>
    <row r="27" spans="1:54" s="783" customFormat="1" ht="33">
      <c r="A27" s="1288">
        <v>9</v>
      </c>
      <c r="B27" s="1289">
        <v>7000023581</v>
      </c>
      <c r="C27" s="1289">
        <v>160</v>
      </c>
      <c r="D27" s="1289">
        <v>160</v>
      </c>
      <c r="E27" s="1289">
        <v>50</v>
      </c>
      <c r="F27" s="1290" t="s">
        <v>707</v>
      </c>
      <c r="G27" s="1289">
        <v>100000568</v>
      </c>
      <c r="H27" s="1289">
        <v>998736</v>
      </c>
      <c r="I27" s="1275"/>
      <c r="J27" s="1278">
        <v>0.18</v>
      </c>
      <c r="K27" s="1276"/>
      <c r="L27" s="1645" t="s">
        <v>723</v>
      </c>
      <c r="M27" s="1294" t="s">
        <v>570</v>
      </c>
      <c r="N27" s="1294">
        <v>1</v>
      </c>
      <c r="O27" s="1299"/>
      <c r="P27" s="1277" t="str">
        <f t="shared" si="0"/>
        <v>Included</v>
      </c>
      <c r="Q27" s="1277">
        <f t="shared" si="1"/>
        <v>0</v>
      </c>
      <c r="R27" s="783">
        <f t="shared" si="2"/>
        <v>0</v>
      </c>
      <c r="S27" s="783">
        <f t="shared" si="3"/>
        <v>0</v>
      </c>
      <c r="T27" s="784"/>
      <c r="U27" s="784"/>
      <c r="AD27" s="932"/>
    </row>
    <row r="28" spans="1:54" s="783" customFormat="1" ht="33">
      <c r="A28" s="1288">
        <v>10</v>
      </c>
      <c r="B28" s="1289">
        <v>7000023581</v>
      </c>
      <c r="C28" s="1289">
        <v>160</v>
      </c>
      <c r="D28" s="1289">
        <v>160</v>
      </c>
      <c r="E28" s="1289">
        <v>60</v>
      </c>
      <c r="F28" s="1290" t="s">
        <v>707</v>
      </c>
      <c r="G28" s="1289">
        <v>100001908</v>
      </c>
      <c r="H28" s="1289">
        <v>998736</v>
      </c>
      <c r="I28" s="1275"/>
      <c r="J28" s="1278">
        <v>0.18</v>
      </c>
      <c r="K28" s="1276"/>
      <c r="L28" s="1645" t="s">
        <v>724</v>
      </c>
      <c r="M28" s="1294" t="s">
        <v>570</v>
      </c>
      <c r="N28" s="1294">
        <v>6</v>
      </c>
      <c r="O28" s="1299"/>
      <c r="P28" s="1277" t="str">
        <f t="shared" si="0"/>
        <v>Included</v>
      </c>
      <c r="Q28" s="1277">
        <f t="shared" si="1"/>
        <v>0</v>
      </c>
      <c r="R28" s="783">
        <f t="shared" si="2"/>
        <v>0</v>
      </c>
      <c r="S28" s="783">
        <f t="shared" si="3"/>
        <v>0</v>
      </c>
      <c r="T28" s="784"/>
      <c r="U28" s="784"/>
      <c r="AD28" s="932"/>
    </row>
    <row r="29" spans="1:54" s="783" customFormat="1" ht="33">
      <c r="A29" s="1288">
        <v>11</v>
      </c>
      <c r="B29" s="1289">
        <v>7000023581</v>
      </c>
      <c r="C29" s="1289">
        <v>160</v>
      </c>
      <c r="D29" s="1289">
        <v>160</v>
      </c>
      <c r="E29" s="1289">
        <v>80</v>
      </c>
      <c r="F29" s="1290" t="s">
        <v>707</v>
      </c>
      <c r="G29" s="1289">
        <v>100000552</v>
      </c>
      <c r="H29" s="1289">
        <v>998736</v>
      </c>
      <c r="I29" s="1275"/>
      <c r="J29" s="1278">
        <v>0.18</v>
      </c>
      <c r="K29" s="1276"/>
      <c r="L29" s="1645" t="s">
        <v>682</v>
      </c>
      <c r="M29" s="1294" t="s">
        <v>570</v>
      </c>
      <c r="N29" s="1294">
        <v>6</v>
      </c>
      <c r="O29" s="1299"/>
      <c r="P29" s="1277" t="str">
        <f t="shared" si="0"/>
        <v>Included</v>
      </c>
      <c r="Q29" s="1277">
        <f t="shared" si="1"/>
        <v>0</v>
      </c>
      <c r="R29" s="783">
        <f t="shared" si="2"/>
        <v>0</v>
      </c>
      <c r="S29" s="783">
        <f t="shared" si="3"/>
        <v>0</v>
      </c>
      <c r="T29" s="784"/>
      <c r="U29" s="784"/>
      <c r="AD29" s="932"/>
    </row>
    <row r="30" spans="1:54" s="783" customFormat="1" ht="33">
      <c r="A30" s="1288">
        <v>12</v>
      </c>
      <c r="B30" s="1289">
        <v>7000023581</v>
      </c>
      <c r="C30" s="1289">
        <v>170</v>
      </c>
      <c r="D30" s="1289">
        <v>170</v>
      </c>
      <c r="E30" s="1289">
        <v>10</v>
      </c>
      <c r="F30" s="1290" t="s">
        <v>708</v>
      </c>
      <c r="G30" s="1289">
        <v>100001907</v>
      </c>
      <c r="H30" s="1289">
        <v>998736</v>
      </c>
      <c r="I30" s="1275"/>
      <c r="J30" s="1278">
        <v>0.18</v>
      </c>
      <c r="K30" s="1276"/>
      <c r="L30" s="1645" t="s">
        <v>616</v>
      </c>
      <c r="M30" s="1294" t="s">
        <v>570</v>
      </c>
      <c r="N30" s="1294">
        <v>12</v>
      </c>
      <c r="O30" s="1299"/>
      <c r="P30" s="1277" t="str">
        <f>IF(O30=0, "Included", IF(ISERROR(N30*O30), O30, N30*O30))</f>
        <v>Included</v>
      </c>
      <c r="Q30" s="1277">
        <f>S30</f>
        <v>0</v>
      </c>
      <c r="R30" s="783">
        <f>IF(P30="Included",0,P30)</f>
        <v>0</v>
      </c>
      <c r="S30" s="783">
        <f>IF(K30="",(R30*J30),(R30*K30))</f>
        <v>0</v>
      </c>
      <c r="T30" s="784"/>
      <c r="U30" s="784"/>
      <c r="AD30" s="932"/>
    </row>
    <row r="31" spans="1:54" s="783" customFormat="1" ht="33">
      <c r="A31" s="1288">
        <v>13</v>
      </c>
      <c r="B31" s="1289">
        <v>7000023581</v>
      </c>
      <c r="C31" s="1289">
        <v>170</v>
      </c>
      <c r="D31" s="1289">
        <v>170</v>
      </c>
      <c r="E31" s="1289">
        <v>20</v>
      </c>
      <c r="F31" s="1290" t="s">
        <v>708</v>
      </c>
      <c r="G31" s="1289">
        <v>100000484</v>
      </c>
      <c r="H31" s="1289">
        <v>998736</v>
      </c>
      <c r="I31" s="1275"/>
      <c r="J31" s="1278">
        <v>0.18</v>
      </c>
      <c r="K31" s="1276"/>
      <c r="L31" s="1645" t="s">
        <v>611</v>
      </c>
      <c r="M31" s="1294" t="s">
        <v>570</v>
      </c>
      <c r="N31" s="1294">
        <v>3</v>
      </c>
      <c r="O31" s="1299"/>
      <c r="P31" s="1277" t="str">
        <f>IF(O31=0, "Included", IF(ISERROR(N31*O31), O31, N31*O31))</f>
        <v>Included</v>
      </c>
      <c r="Q31" s="1277">
        <f>S31</f>
        <v>0</v>
      </c>
      <c r="R31" s="783">
        <f>IF(P31="Included",0,P31)</f>
        <v>0</v>
      </c>
      <c r="S31" s="783">
        <f>IF(K31="",(R31*J31),(R31*K31))</f>
        <v>0</v>
      </c>
      <c r="T31" s="784"/>
      <c r="U31" s="784"/>
      <c r="AD31" s="932"/>
    </row>
    <row r="32" spans="1:54" s="783" customFormat="1" ht="33">
      <c r="A32" s="1288">
        <v>14</v>
      </c>
      <c r="B32" s="1289">
        <v>7000023581</v>
      </c>
      <c r="C32" s="1289">
        <v>170</v>
      </c>
      <c r="D32" s="1289">
        <v>170</v>
      </c>
      <c r="E32" s="1289">
        <v>30</v>
      </c>
      <c r="F32" s="1290" t="s">
        <v>708</v>
      </c>
      <c r="G32" s="1289">
        <v>100003634</v>
      </c>
      <c r="H32" s="1289">
        <v>998736</v>
      </c>
      <c r="I32" s="1275"/>
      <c r="J32" s="1278">
        <v>0.18</v>
      </c>
      <c r="K32" s="1276"/>
      <c r="L32" s="1645" t="s">
        <v>648</v>
      </c>
      <c r="M32" s="1294" t="s">
        <v>570</v>
      </c>
      <c r="N32" s="1294">
        <v>1</v>
      </c>
      <c r="O32" s="1299"/>
      <c r="P32" s="1277" t="str">
        <f>IF(O32=0, "Included", IF(ISERROR(N32*O32), O32, N32*O32))</f>
        <v>Included</v>
      </c>
      <c r="Q32" s="1277">
        <f>S32</f>
        <v>0</v>
      </c>
      <c r="R32" s="783">
        <f>IF(P32="Included",0,P32)</f>
        <v>0</v>
      </c>
      <c r="S32" s="783">
        <f>IF(K32="",(R32*J32),(R32*K32))</f>
        <v>0</v>
      </c>
      <c r="T32" s="784"/>
      <c r="U32" s="784"/>
      <c r="AD32" s="932"/>
    </row>
    <row r="33" spans="1:30" s="783" customFormat="1" ht="33">
      <c r="A33" s="1288">
        <v>15</v>
      </c>
      <c r="B33" s="1289">
        <v>7000023581</v>
      </c>
      <c r="C33" s="1289">
        <v>170</v>
      </c>
      <c r="D33" s="1289">
        <v>170</v>
      </c>
      <c r="E33" s="1289">
        <v>40</v>
      </c>
      <c r="F33" s="1290" t="s">
        <v>708</v>
      </c>
      <c r="G33" s="1289">
        <v>100002014</v>
      </c>
      <c r="H33" s="1289">
        <v>998736</v>
      </c>
      <c r="I33" s="1275"/>
      <c r="J33" s="1278">
        <v>0.18</v>
      </c>
      <c r="K33" s="1276"/>
      <c r="L33" s="1645" t="s">
        <v>647</v>
      </c>
      <c r="M33" s="1294" t="s">
        <v>570</v>
      </c>
      <c r="N33" s="1294">
        <v>1</v>
      </c>
      <c r="O33" s="1299"/>
      <c r="P33" s="1277" t="str">
        <f t="shared" ref="P33:P45" si="4">IF(O33=0, "Included", IF(ISERROR(N33*O33), O33, N33*O33))</f>
        <v>Included</v>
      </c>
      <c r="Q33" s="1277">
        <f t="shared" ref="Q33:Q45" si="5">S33</f>
        <v>0</v>
      </c>
      <c r="R33" s="783">
        <f t="shared" ref="R33:R45" si="6">IF(P33="Included",0,P33)</f>
        <v>0</v>
      </c>
      <c r="S33" s="783">
        <f t="shared" ref="S33:S45" si="7">IF(K33="",(R33*J33),(R33*K33))</f>
        <v>0</v>
      </c>
      <c r="T33" s="784"/>
      <c r="U33" s="784"/>
      <c r="AD33" s="932"/>
    </row>
    <row r="34" spans="1:30" s="783" customFormat="1" ht="33">
      <c r="A34" s="1288">
        <v>16</v>
      </c>
      <c r="B34" s="1289">
        <v>7000023581</v>
      </c>
      <c r="C34" s="1289">
        <v>170</v>
      </c>
      <c r="D34" s="1289">
        <v>170</v>
      </c>
      <c r="E34" s="1289">
        <v>50</v>
      </c>
      <c r="F34" s="1290" t="s">
        <v>708</v>
      </c>
      <c r="G34" s="1289">
        <v>100002013</v>
      </c>
      <c r="H34" s="1289">
        <v>998736</v>
      </c>
      <c r="I34" s="1275"/>
      <c r="J34" s="1278">
        <v>0.18</v>
      </c>
      <c r="K34" s="1276"/>
      <c r="L34" s="1645" t="s">
        <v>646</v>
      </c>
      <c r="M34" s="1294" t="s">
        <v>570</v>
      </c>
      <c r="N34" s="1294">
        <v>1</v>
      </c>
      <c r="O34" s="1299"/>
      <c r="P34" s="1277" t="str">
        <f t="shared" si="4"/>
        <v>Included</v>
      </c>
      <c r="Q34" s="1277">
        <f t="shared" si="5"/>
        <v>0</v>
      </c>
      <c r="R34" s="783">
        <f t="shared" si="6"/>
        <v>0</v>
      </c>
      <c r="S34" s="783">
        <f t="shared" si="7"/>
        <v>0</v>
      </c>
      <c r="T34" s="784"/>
      <c r="U34" s="784"/>
      <c r="AD34" s="932"/>
    </row>
    <row r="35" spans="1:30" s="783" customFormat="1" ht="33">
      <c r="A35" s="1288">
        <v>17</v>
      </c>
      <c r="B35" s="1289">
        <v>7000023581</v>
      </c>
      <c r="C35" s="1289">
        <v>170</v>
      </c>
      <c r="D35" s="1289">
        <v>170</v>
      </c>
      <c r="E35" s="1289">
        <v>60</v>
      </c>
      <c r="F35" s="1290" t="s">
        <v>708</v>
      </c>
      <c r="G35" s="1289">
        <v>100002016</v>
      </c>
      <c r="H35" s="1289">
        <v>998736</v>
      </c>
      <c r="I35" s="1275"/>
      <c r="J35" s="1278">
        <v>0.18</v>
      </c>
      <c r="K35" s="1276"/>
      <c r="L35" s="1645" t="s">
        <v>645</v>
      </c>
      <c r="M35" s="1294" t="s">
        <v>570</v>
      </c>
      <c r="N35" s="1294">
        <v>2</v>
      </c>
      <c r="O35" s="1299"/>
      <c r="P35" s="1277" t="str">
        <f t="shared" si="4"/>
        <v>Included</v>
      </c>
      <c r="Q35" s="1277">
        <f t="shared" si="5"/>
        <v>0</v>
      </c>
      <c r="R35" s="783">
        <f t="shared" si="6"/>
        <v>0</v>
      </c>
      <c r="S35" s="783">
        <f t="shared" si="7"/>
        <v>0</v>
      </c>
      <c r="T35" s="784"/>
      <c r="U35" s="784"/>
      <c r="AD35" s="932"/>
    </row>
    <row r="36" spans="1:30" s="783" customFormat="1" ht="33">
      <c r="A36" s="1288">
        <v>18</v>
      </c>
      <c r="B36" s="1289">
        <v>7000023581</v>
      </c>
      <c r="C36" s="1289">
        <v>170</v>
      </c>
      <c r="D36" s="1289">
        <v>170</v>
      </c>
      <c r="E36" s="1289">
        <v>70</v>
      </c>
      <c r="F36" s="1290" t="s">
        <v>708</v>
      </c>
      <c r="G36" s="1289">
        <v>100001989</v>
      </c>
      <c r="H36" s="1289">
        <v>998736</v>
      </c>
      <c r="I36" s="1275"/>
      <c r="J36" s="1278">
        <v>0.18</v>
      </c>
      <c r="K36" s="1276"/>
      <c r="L36" s="1645" t="s">
        <v>649</v>
      </c>
      <c r="M36" s="1294" t="s">
        <v>570</v>
      </c>
      <c r="N36" s="1294">
        <v>3</v>
      </c>
      <c r="O36" s="1299"/>
      <c r="P36" s="1277" t="str">
        <f t="shared" si="4"/>
        <v>Included</v>
      </c>
      <c r="Q36" s="1277">
        <f t="shared" si="5"/>
        <v>0</v>
      </c>
      <c r="R36" s="783">
        <f t="shared" si="6"/>
        <v>0</v>
      </c>
      <c r="S36" s="783">
        <f t="shared" si="7"/>
        <v>0</v>
      </c>
      <c r="T36" s="784"/>
      <c r="U36" s="784"/>
      <c r="AD36" s="932"/>
    </row>
    <row r="37" spans="1:30" s="783" customFormat="1" ht="33">
      <c r="A37" s="1288">
        <v>19</v>
      </c>
      <c r="B37" s="1289">
        <v>7000023581</v>
      </c>
      <c r="C37" s="1289">
        <v>180</v>
      </c>
      <c r="D37" s="1289">
        <v>180</v>
      </c>
      <c r="E37" s="1289">
        <v>10</v>
      </c>
      <c r="F37" s="1290" t="s">
        <v>709</v>
      </c>
      <c r="G37" s="1289">
        <v>100000491</v>
      </c>
      <c r="H37" s="1289">
        <v>998731</v>
      </c>
      <c r="I37" s="1275"/>
      <c r="J37" s="1278">
        <v>0.18</v>
      </c>
      <c r="K37" s="1276"/>
      <c r="L37" s="1645" t="s">
        <v>650</v>
      </c>
      <c r="M37" s="1294" t="s">
        <v>571</v>
      </c>
      <c r="N37" s="1294">
        <v>1</v>
      </c>
      <c r="O37" s="1299"/>
      <c r="P37" s="1277" t="str">
        <f t="shared" si="4"/>
        <v>Included</v>
      </c>
      <c r="Q37" s="1277">
        <f t="shared" si="5"/>
        <v>0</v>
      </c>
      <c r="R37" s="783">
        <f t="shared" si="6"/>
        <v>0</v>
      </c>
      <c r="S37" s="783">
        <f t="shared" si="7"/>
        <v>0</v>
      </c>
      <c r="T37" s="784"/>
      <c r="U37" s="784"/>
      <c r="AD37" s="932"/>
    </row>
    <row r="38" spans="1:30" s="783" customFormat="1" ht="33">
      <c r="A38" s="1288">
        <v>20</v>
      </c>
      <c r="B38" s="1289">
        <v>7000023581</v>
      </c>
      <c r="C38" s="1289">
        <v>180</v>
      </c>
      <c r="D38" s="1289">
        <v>180</v>
      </c>
      <c r="E38" s="1289">
        <v>20</v>
      </c>
      <c r="F38" s="1290" t="s">
        <v>709</v>
      </c>
      <c r="G38" s="1289">
        <v>100000486</v>
      </c>
      <c r="H38" s="1289">
        <v>998731</v>
      </c>
      <c r="I38" s="1275"/>
      <c r="J38" s="1278">
        <v>0.18</v>
      </c>
      <c r="K38" s="1276"/>
      <c r="L38" s="1645" t="s">
        <v>725</v>
      </c>
      <c r="M38" s="1294" t="s">
        <v>571</v>
      </c>
      <c r="N38" s="1294">
        <v>1</v>
      </c>
      <c r="O38" s="1299"/>
      <c r="P38" s="1277" t="str">
        <f t="shared" si="4"/>
        <v>Included</v>
      </c>
      <c r="Q38" s="1277">
        <f t="shared" si="5"/>
        <v>0</v>
      </c>
      <c r="R38" s="783">
        <f t="shared" si="6"/>
        <v>0</v>
      </c>
      <c r="S38" s="783">
        <f t="shared" si="7"/>
        <v>0</v>
      </c>
      <c r="T38" s="784"/>
      <c r="U38" s="784"/>
      <c r="AD38" s="932"/>
    </row>
    <row r="39" spans="1:30" s="783" customFormat="1" ht="33">
      <c r="A39" s="1288">
        <v>21</v>
      </c>
      <c r="B39" s="1289">
        <v>7000023581</v>
      </c>
      <c r="C39" s="1289">
        <v>180</v>
      </c>
      <c r="D39" s="1289">
        <v>180</v>
      </c>
      <c r="E39" s="1289">
        <v>30</v>
      </c>
      <c r="F39" s="1290" t="s">
        <v>709</v>
      </c>
      <c r="G39" s="1289">
        <v>100000601</v>
      </c>
      <c r="H39" s="1289">
        <v>998731</v>
      </c>
      <c r="I39" s="1275"/>
      <c r="J39" s="1278">
        <v>0.18</v>
      </c>
      <c r="K39" s="1276"/>
      <c r="L39" s="1645" t="s">
        <v>726</v>
      </c>
      <c r="M39" s="1294" t="s">
        <v>571</v>
      </c>
      <c r="N39" s="1294">
        <v>1</v>
      </c>
      <c r="O39" s="1299"/>
      <c r="P39" s="1277" t="str">
        <f t="shared" si="4"/>
        <v>Included</v>
      </c>
      <c r="Q39" s="1277">
        <f t="shared" si="5"/>
        <v>0</v>
      </c>
      <c r="R39" s="783">
        <f t="shared" si="6"/>
        <v>0</v>
      </c>
      <c r="S39" s="783">
        <f t="shared" si="7"/>
        <v>0</v>
      </c>
      <c r="T39" s="784"/>
      <c r="U39" s="784"/>
      <c r="AD39" s="932"/>
    </row>
    <row r="40" spans="1:30" s="783" customFormat="1" ht="33">
      <c r="A40" s="1288">
        <v>22</v>
      </c>
      <c r="B40" s="1289">
        <v>7000023581</v>
      </c>
      <c r="C40" s="1289">
        <v>180</v>
      </c>
      <c r="D40" s="1289">
        <v>180</v>
      </c>
      <c r="E40" s="1289">
        <v>40</v>
      </c>
      <c r="F40" s="1290" t="s">
        <v>709</v>
      </c>
      <c r="G40" s="1289">
        <v>100004323</v>
      </c>
      <c r="H40" s="1289">
        <v>998731</v>
      </c>
      <c r="I40" s="1275"/>
      <c r="J40" s="1278">
        <v>0.18</v>
      </c>
      <c r="K40" s="1276"/>
      <c r="L40" s="1645" t="s">
        <v>639</v>
      </c>
      <c r="M40" s="1294" t="s">
        <v>574</v>
      </c>
      <c r="N40" s="1294">
        <v>1</v>
      </c>
      <c r="O40" s="1299"/>
      <c r="P40" s="1277" t="str">
        <f t="shared" si="4"/>
        <v>Included</v>
      </c>
      <c r="Q40" s="1277">
        <f t="shared" si="5"/>
        <v>0</v>
      </c>
      <c r="R40" s="783">
        <f t="shared" si="6"/>
        <v>0</v>
      </c>
      <c r="S40" s="783">
        <f t="shared" si="7"/>
        <v>0</v>
      </c>
      <c r="T40" s="784"/>
      <c r="U40" s="784"/>
      <c r="AD40" s="932"/>
    </row>
    <row r="41" spans="1:30" s="783" customFormat="1" ht="33">
      <c r="A41" s="1288">
        <v>23</v>
      </c>
      <c r="B41" s="1289">
        <v>7000023581</v>
      </c>
      <c r="C41" s="1289">
        <v>190</v>
      </c>
      <c r="D41" s="1289">
        <v>190</v>
      </c>
      <c r="E41" s="1289">
        <v>10</v>
      </c>
      <c r="F41" s="1290" t="s">
        <v>710</v>
      </c>
      <c r="G41" s="1289">
        <v>100000808</v>
      </c>
      <c r="H41" s="1289">
        <v>998736</v>
      </c>
      <c r="I41" s="1275"/>
      <c r="J41" s="1278">
        <v>0.18</v>
      </c>
      <c r="K41" s="1276"/>
      <c r="L41" s="1645" t="s">
        <v>613</v>
      </c>
      <c r="M41" s="1294" t="s">
        <v>571</v>
      </c>
      <c r="N41" s="1294">
        <v>1</v>
      </c>
      <c r="O41" s="1299"/>
      <c r="P41" s="1277" t="str">
        <f t="shared" si="4"/>
        <v>Included</v>
      </c>
      <c r="Q41" s="1277">
        <f t="shared" si="5"/>
        <v>0</v>
      </c>
      <c r="R41" s="783">
        <f t="shared" si="6"/>
        <v>0</v>
      </c>
      <c r="S41" s="783">
        <f t="shared" si="7"/>
        <v>0</v>
      </c>
      <c r="T41" s="784"/>
      <c r="U41" s="784"/>
      <c r="AD41" s="932"/>
    </row>
    <row r="42" spans="1:30" s="783" customFormat="1" ht="33">
      <c r="A42" s="1288">
        <v>24</v>
      </c>
      <c r="B42" s="1289">
        <v>7000023581</v>
      </c>
      <c r="C42" s="1289">
        <v>190</v>
      </c>
      <c r="D42" s="1289">
        <v>190</v>
      </c>
      <c r="E42" s="1289">
        <v>20</v>
      </c>
      <c r="F42" s="1290" t="s">
        <v>710</v>
      </c>
      <c r="G42" s="1289">
        <v>100016778</v>
      </c>
      <c r="H42" s="1289">
        <v>998736</v>
      </c>
      <c r="I42" s="1275"/>
      <c r="J42" s="1278">
        <v>0.18</v>
      </c>
      <c r="K42" s="1276"/>
      <c r="L42" s="1645" t="s">
        <v>652</v>
      </c>
      <c r="M42" s="1294" t="s">
        <v>570</v>
      </c>
      <c r="N42" s="1294">
        <v>1</v>
      </c>
      <c r="O42" s="1299"/>
      <c r="P42" s="1277" t="str">
        <f t="shared" si="4"/>
        <v>Included</v>
      </c>
      <c r="Q42" s="1277">
        <f t="shared" si="5"/>
        <v>0</v>
      </c>
      <c r="R42" s="783">
        <f t="shared" si="6"/>
        <v>0</v>
      </c>
      <c r="S42" s="783">
        <f t="shared" si="7"/>
        <v>0</v>
      </c>
      <c r="T42" s="784"/>
      <c r="U42" s="784"/>
      <c r="AD42" s="932"/>
    </row>
    <row r="43" spans="1:30" s="783" customFormat="1" ht="33">
      <c r="A43" s="1288">
        <v>25</v>
      </c>
      <c r="B43" s="1289">
        <v>7000023581</v>
      </c>
      <c r="C43" s="1289">
        <v>190</v>
      </c>
      <c r="D43" s="1289">
        <v>190</v>
      </c>
      <c r="E43" s="1289">
        <v>30</v>
      </c>
      <c r="F43" s="1290" t="s">
        <v>710</v>
      </c>
      <c r="G43" s="1289">
        <v>100016777</v>
      </c>
      <c r="H43" s="1289">
        <v>998736</v>
      </c>
      <c r="I43" s="1275"/>
      <c r="J43" s="1278">
        <v>0.18</v>
      </c>
      <c r="K43" s="1276"/>
      <c r="L43" s="1645" t="s">
        <v>727</v>
      </c>
      <c r="M43" s="1294" t="s">
        <v>570</v>
      </c>
      <c r="N43" s="1294">
        <v>1</v>
      </c>
      <c r="O43" s="1299"/>
      <c r="P43" s="1277" t="str">
        <f t="shared" si="4"/>
        <v>Included</v>
      </c>
      <c r="Q43" s="1277">
        <f t="shared" si="5"/>
        <v>0</v>
      </c>
      <c r="R43" s="783">
        <f t="shared" si="6"/>
        <v>0</v>
      </c>
      <c r="S43" s="783">
        <f t="shared" si="7"/>
        <v>0</v>
      </c>
      <c r="T43" s="784"/>
      <c r="U43" s="784"/>
      <c r="AD43" s="932"/>
    </row>
    <row r="44" spans="1:30" s="783" customFormat="1" ht="33">
      <c r="A44" s="1288">
        <v>26</v>
      </c>
      <c r="B44" s="1289">
        <v>7000023581</v>
      </c>
      <c r="C44" s="1289">
        <v>190</v>
      </c>
      <c r="D44" s="1289">
        <v>190</v>
      </c>
      <c r="E44" s="1289">
        <v>40</v>
      </c>
      <c r="F44" s="1290" t="s">
        <v>710</v>
      </c>
      <c r="G44" s="1289">
        <v>100000750</v>
      </c>
      <c r="H44" s="1289">
        <v>998736</v>
      </c>
      <c r="I44" s="1275"/>
      <c r="J44" s="1278">
        <v>0.18</v>
      </c>
      <c r="K44" s="1276"/>
      <c r="L44" s="1645" t="s">
        <v>728</v>
      </c>
      <c r="M44" s="1294" t="s">
        <v>571</v>
      </c>
      <c r="N44" s="1294">
        <v>1</v>
      </c>
      <c r="O44" s="1299"/>
      <c r="P44" s="1277" t="str">
        <f t="shared" si="4"/>
        <v>Included</v>
      </c>
      <c r="Q44" s="1277">
        <f t="shared" si="5"/>
        <v>0</v>
      </c>
      <c r="R44" s="783">
        <f t="shared" si="6"/>
        <v>0</v>
      </c>
      <c r="S44" s="783">
        <f t="shared" si="7"/>
        <v>0</v>
      </c>
      <c r="T44" s="784"/>
      <c r="U44" s="784"/>
      <c r="AD44" s="932"/>
    </row>
    <row r="45" spans="1:30" s="783" customFormat="1" ht="33">
      <c r="A45" s="1288">
        <v>27</v>
      </c>
      <c r="B45" s="1289">
        <v>7000023581</v>
      </c>
      <c r="C45" s="1289">
        <v>190</v>
      </c>
      <c r="D45" s="1289">
        <v>190</v>
      </c>
      <c r="E45" s="1289">
        <v>50</v>
      </c>
      <c r="F45" s="1290" t="s">
        <v>710</v>
      </c>
      <c r="G45" s="1289">
        <v>100000739</v>
      </c>
      <c r="H45" s="1289">
        <v>998736</v>
      </c>
      <c r="I45" s="1275"/>
      <c r="J45" s="1278">
        <v>0.18</v>
      </c>
      <c r="K45" s="1276"/>
      <c r="L45" s="1645" t="s">
        <v>729</v>
      </c>
      <c r="M45" s="1294" t="s">
        <v>570</v>
      </c>
      <c r="N45" s="1294">
        <v>1</v>
      </c>
      <c r="O45" s="1299"/>
      <c r="P45" s="1277" t="str">
        <f t="shared" si="4"/>
        <v>Included</v>
      </c>
      <c r="Q45" s="1277">
        <f t="shared" si="5"/>
        <v>0</v>
      </c>
      <c r="R45" s="783">
        <f t="shared" si="6"/>
        <v>0</v>
      </c>
      <c r="S45" s="783">
        <f t="shared" si="7"/>
        <v>0</v>
      </c>
      <c r="T45" s="784"/>
      <c r="U45" s="784"/>
      <c r="AD45" s="932"/>
    </row>
    <row r="46" spans="1:30" s="783" customFormat="1" ht="33">
      <c r="A46" s="1288">
        <v>28</v>
      </c>
      <c r="B46" s="1289">
        <v>7000023581</v>
      </c>
      <c r="C46" s="1289">
        <v>190</v>
      </c>
      <c r="D46" s="1289">
        <v>190</v>
      </c>
      <c r="E46" s="1289">
        <v>60</v>
      </c>
      <c r="F46" s="1290" t="s">
        <v>710</v>
      </c>
      <c r="G46" s="1289">
        <v>100000820</v>
      </c>
      <c r="H46" s="1289">
        <v>998736</v>
      </c>
      <c r="I46" s="1275"/>
      <c r="J46" s="1278">
        <v>0.18</v>
      </c>
      <c r="K46" s="1276"/>
      <c r="L46" s="1645" t="s">
        <v>730</v>
      </c>
      <c r="M46" s="1294" t="s">
        <v>570</v>
      </c>
      <c r="N46" s="1294">
        <v>1</v>
      </c>
      <c r="O46" s="1299"/>
      <c r="P46" s="1277" t="str">
        <f>IF(O46=0, "Included", IF(ISERROR(N46*O46), O46, N46*O46))</f>
        <v>Included</v>
      </c>
      <c r="Q46" s="1277">
        <f>S46</f>
        <v>0</v>
      </c>
      <c r="R46" s="783">
        <f>IF(P46="Included",0,P46)</f>
        <v>0</v>
      </c>
      <c r="S46" s="783">
        <f>IF(K46="",(R46*J46),(R46*K46))</f>
        <v>0</v>
      </c>
      <c r="T46" s="784"/>
      <c r="U46" s="784"/>
      <c r="AD46" s="932"/>
    </row>
    <row r="47" spans="1:30" s="783" customFormat="1" ht="33">
      <c r="A47" s="1288">
        <v>29</v>
      </c>
      <c r="B47" s="1289">
        <v>7000023581</v>
      </c>
      <c r="C47" s="1289">
        <v>190</v>
      </c>
      <c r="D47" s="1289">
        <v>190</v>
      </c>
      <c r="E47" s="1289">
        <v>70</v>
      </c>
      <c r="F47" s="1290" t="s">
        <v>710</v>
      </c>
      <c r="G47" s="1289">
        <v>100000801</v>
      </c>
      <c r="H47" s="1289">
        <v>998736</v>
      </c>
      <c r="I47" s="1275"/>
      <c r="J47" s="1278">
        <v>0.18</v>
      </c>
      <c r="K47" s="1276"/>
      <c r="L47" s="1645" t="s">
        <v>731</v>
      </c>
      <c r="M47" s="1294" t="s">
        <v>570</v>
      </c>
      <c r="N47" s="1294">
        <v>1</v>
      </c>
      <c r="O47" s="1299"/>
      <c r="P47" s="1277" t="str">
        <f t="shared" ref="P47:P88" si="8">IF(O47=0, "Included", IF(ISERROR(N47*O47), O47, N47*O47))</f>
        <v>Included</v>
      </c>
      <c r="Q47" s="1277">
        <f t="shared" ref="Q47:Q88" si="9">S47</f>
        <v>0</v>
      </c>
      <c r="R47" s="783">
        <f t="shared" ref="R47:R88" si="10">IF(P47="Included",0,P47)</f>
        <v>0</v>
      </c>
      <c r="S47" s="783">
        <f t="shared" ref="S47:S88" si="11">IF(K47="",(R47*J47),(R47*K47))</f>
        <v>0</v>
      </c>
      <c r="T47" s="784"/>
      <c r="U47" s="784"/>
      <c r="AD47" s="932"/>
    </row>
    <row r="48" spans="1:30" s="783" customFormat="1" ht="49.5">
      <c r="A48" s="1288">
        <v>30</v>
      </c>
      <c r="B48" s="1289">
        <v>7000023581</v>
      </c>
      <c r="C48" s="1289">
        <v>200</v>
      </c>
      <c r="D48" s="1289">
        <v>210</v>
      </c>
      <c r="E48" s="1289">
        <v>20</v>
      </c>
      <c r="F48" s="1290" t="s">
        <v>711</v>
      </c>
      <c r="G48" s="1289">
        <v>100004716</v>
      </c>
      <c r="H48" s="1289">
        <v>998736</v>
      </c>
      <c r="I48" s="1275"/>
      <c r="J48" s="1278">
        <v>0.18</v>
      </c>
      <c r="K48" s="1276"/>
      <c r="L48" s="1645" t="s">
        <v>732</v>
      </c>
      <c r="M48" s="1294" t="s">
        <v>570</v>
      </c>
      <c r="N48" s="1294">
        <v>1</v>
      </c>
      <c r="O48" s="1299"/>
      <c r="P48" s="1277" t="str">
        <f t="shared" si="8"/>
        <v>Included</v>
      </c>
      <c r="Q48" s="1277">
        <f t="shared" si="9"/>
        <v>0</v>
      </c>
      <c r="R48" s="783">
        <f t="shared" si="10"/>
        <v>0</v>
      </c>
      <c r="S48" s="783">
        <f t="shared" si="11"/>
        <v>0</v>
      </c>
      <c r="T48" s="784"/>
      <c r="U48" s="784"/>
      <c r="AD48" s="932"/>
    </row>
    <row r="49" spans="1:30" s="783" customFormat="1" ht="33">
      <c r="A49" s="1288">
        <v>31</v>
      </c>
      <c r="B49" s="1289">
        <v>7000023581</v>
      </c>
      <c r="C49" s="1289">
        <v>200</v>
      </c>
      <c r="D49" s="1289">
        <v>210</v>
      </c>
      <c r="E49" s="1289">
        <v>30</v>
      </c>
      <c r="F49" s="1290" t="s">
        <v>711</v>
      </c>
      <c r="G49" s="1289">
        <v>100002057</v>
      </c>
      <c r="H49" s="1289">
        <v>995461</v>
      </c>
      <c r="I49" s="1275"/>
      <c r="J49" s="1278">
        <v>0.18</v>
      </c>
      <c r="K49" s="1276"/>
      <c r="L49" s="1645" t="s">
        <v>745</v>
      </c>
      <c r="M49" s="1294" t="s">
        <v>571</v>
      </c>
      <c r="N49" s="1294">
        <v>1</v>
      </c>
      <c r="O49" s="1299"/>
      <c r="P49" s="1277" t="str">
        <f t="shared" si="8"/>
        <v>Included</v>
      </c>
      <c r="Q49" s="1277">
        <f t="shared" si="9"/>
        <v>0</v>
      </c>
      <c r="R49" s="783">
        <f t="shared" si="10"/>
        <v>0</v>
      </c>
      <c r="S49" s="783">
        <f t="shared" si="11"/>
        <v>0</v>
      </c>
      <c r="T49" s="784"/>
      <c r="U49" s="784"/>
      <c r="AD49" s="932"/>
    </row>
    <row r="50" spans="1:30" s="783" customFormat="1" ht="16.5">
      <c r="A50" s="1288">
        <v>32</v>
      </c>
      <c r="B50" s="1289">
        <v>7000023581</v>
      </c>
      <c r="C50" s="1289">
        <v>210</v>
      </c>
      <c r="D50" s="1289">
        <v>220</v>
      </c>
      <c r="E50" s="1289">
        <v>20</v>
      </c>
      <c r="F50" s="1290" t="s">
        <v>712</v>
      </c>
      <c r="G50" s="1289">
        <v>100003103</v>
      </c>
      <c r="H50" s="1289">
        <v>998731</v>
      </c>
      <c r="I50" s="1275"/>
      <c r="J50" s="1278">
        <v>0.18</v>
      </c>
      <c r="K50" s="1276"/>
      <c r="L50" s="1645" t="s">
        <v>589</v>
      </c>
      <c r="M50" s="1294" t="s">
        <v>604</v>
      </c>
      <c r="N50" s="1294">
        <v>1</v>
      </c>
      <c r="O50" s="1299"/>
      <c r="P50" s="1277" t="str">
        <f t="shared" si="8"/>
        <v>Included</v>
      </c>
      <c r="Q50" s="1277">
        <f t="shared" si="9"/>
        <v>0</v>
      </c>
      <c r="R50" s="783">
        <f t="shared" si="10"/>
        <v>0</v>
      </c>
      <c r="S50" s="783">
        <f t="shared" si="11"/>
        <v>0</v>
      </c>
      <c r="T50" s="784"/>
      <c r="U50" s="784"/>
      <c r="AD50" s="932"/>
    </row>
    <row r="51" spans="1:30" s="783" customFormat="1" ht="16.5">
      <c r="A51" s="1288">
        <v>33</v>
      </c>
      <c r="B51" s="1289">
        <v>7000023581</v>
      </c>
      <c r="C51" s="1289">
        <v>220</v>
      </c>
      <c r="D51" s="1289">
        <v>230</v>
      </c>
      <c r="E51" s="1289">
        <v>20</v>
      </c>
      <c r="F51" s="1290" t="s">
        <v>713</v>
      </c>
      <c r="G51" s="1289">
        <v>100001021</v>
      </c>
      <c r="H51" s="1289">
        <v>995461</v>
      </c>
      <c r="I51" s="1275"/>
      <c r="J51" s="1278">
        <v>0.18</v>
      </c>
      <c r="K51" s="1276"/>
      <c r="L51" s="1645" t="s">
        <v>626</v>
      </c>
      <c r="M51" s="1294" t="s">
        <v>570</v>
      </c>
      <c r="N51" s="1294">
        <v>2</v>
      </c>
      <c r="O51" s="1299"/>
      <c r="P51" s="1277" t="str">
        <f t="shared" si="8"/>
        <v>Included</v>
      </c>
      <c r="Q51" s="1277">
        <f t="shared" si="9"/>
        <v>0</v>
      </c>
      <c r="R51" s="783">
        <f t="shared" si="10"/>
        <v>0</v>
      </c>
      <c r="S51" s="783">
        <f t="shared" si="11"/>
        <v>0</v>
      </c>
      <c r="T51" s="784"/>
      <c r="U51" s="784"/>
      <c r="AD51" s="932"/>
    </row>
    <row r="52" spans="1:30" s="783" customFormat="1" ht="16.5">
      <c r="A52" s="1288">
        <v>34</v>
      </c>
      <c r="B52" s="1289">
        <v>7000023581</v>
      </c>
      <c r="C52" s="1289">
        <v>220</v>
      </c>
      <c r="D52" s="1289">
        <v>230</v>
      </c>
      <c r="E52" s="1289">
        <v>30</v>
      </c>
      <c r="F52" s="1290" t="s">
        <v>713</v>
      </c>
      <c r="G52" s="1289">
        <v>100001024</v>
      </c>
      <c r="H52" s="1289">
        <v>998731</v>
      </c>
      <c r="I52" s="1275"/>
      <c r="J52" s="1278">
        <v>0.18</v>
      </c>
      <c r="K52" s="1276"/>
      <c r="L52" s="1645" t="s">
        <v>692</v>
      </c>
      <c r="M52" s="1294" t="s">
        <v>570</v>
      </c>
      <c r="N52" s="1294">
        <v>2</v>
      </c>
      <c r="O52" s="1299"/>
      <c r="P52" s="1277" t="str">
        <f t="shared" si="8"/>
        <v>Included</v>
      </c>
      <c r="Q52" s="1277">
        <f t="shared" si="9"/>
        <v>0</v>
      </c>
      <c r="R52" s="783">
        <f t="shared" si="10"/>
        <v>0</v>
      </c>
      <c r="S52" s="783">
        <f t="shared" si="11"/>
        <v>0</v>
      </c>
      <c r="T52" s="784"/>
      <c r="U52" s="784"/>
      <c r="AD52" s="932"/>
    </row>
    <row r="53" spans="1:30" s="783" customFormat="1" ht="16.5">
      <c r="A53" s="1288">
        <v>35</v>
      </c>
      <c r="B53" s="1289">
        <v>7000023581</v>
      </c>
      <c r="C53" s="1289">
        <v>220</v>
      </c>
      <c r="D53" s="1289">
        <v>230</v>
      </c>
      <c r="E53" s="1289">
        <v>40</v>
      </c>
      <c r="F53" s="1290" t="s">
        <v>713</v>
      </c>
      <c r="G53" s="1289">
        <v>100001885</v>
      </c>
      <c r="H53" s="1289">
        <v>998739</v>
      </c>
      <c r="I53" s="1275"/>
      <c r="J53" s="1278">
        <v>0.18</v>
      </c>
      <c r="K53" s="1276"/>
      <c r="L53" s="1645" t="s">
        <v>693</v>
      </c>
      <c r="M53" s="1294" t="s">
        <v>570</v>
      </c>
      <c r="N53" s="1294">
        <v>1</v>
      </c>
      <c r="O53" s="1299"/>
      <c r="P53" s="1277" t="str">
        <f t="shared" si="8"/>
        <v>Included</v>
      </c>
      <c r="Q53" s="1277">
        <f t="shared" si="9"/>
        <v>0</v>
      </c>
      <c r="R53" s="783">
        <f t="shared" si="10"/>
        <v>0</v>
      </c>
      <c r="S53" s="783">
        <f t="shared" si="11"/>
        <v>0</v>
      </c>
      <c r="T53" s="784"/>
      <c r="U53" s="784"/>
      <c r="AD53" s="932"/>
    </row>
    <row r="54" spans="1:30" s="783" customFormat="1" ht="16.5">
      <c r="A54" s="1288">
        <v>36</v>
      </c>
      <c r="B54" s="1289">
        <v>7000023581</v>
      </c>
      <c r="C54" s="1289">
        <v>220</v>
      </c>
      <c r="D54" s="1289">
        <v>230</v>
      </c>
      <c r="E54" s="1289">
        <v>50</v>
      </c>
      <c r="F54" s="1290" t="s">
        <v>713</v>
      </c>
      <c r="G54" s="1289">
        <v>100004930</v>
      </c>
      <c r="H54" s="1289">
        <v>998731</v>
      </c>
      <c r="I54" s="1275"/>
      <c r="J54" s="1278">
        <v>0.18</v>
      </c>
      <c r="K54" s="1276"/>
      <c r="L54" s="1645" t="s">
        <v>733</v>
      </c>
      <c r="M54" s="1294" t="s">
        <v>570</v>
      </c>
      <c r="N54" s="1294">
        <v>10</v>
      </c>
      <c r="O54" s="1299"/>
      <c r="P54" s="1277" t="str">
        <f t="shared" si="8"/>
        <v>Included</v>
      </c>
      <c r="Q54" s="1277">
        <f t="shared" si="9"/>
        <v>0</v>
      </c>
      <c r="R54" s="783">
        <f t="shared" si="10"/>
        <v>0</v>
      </c>
      <c r="S54" s="783">
        <f t="shared" si="11"/>
        <v>0</v>
      </c>
      <c r="T54" s="784"/>
      <c r="U54" s="784"/>
      <c r="AD54" s="932"/>
    </row>
    <row r="55" spans="1:30" s="783" customFormat="1" ht="16.5">
      <c r="A55" s="1288">
        <v>37</v>
      </c>
      <c r="B55" s="1289">
        <v>7000023581</v>
      </c>
      <c r="C55" s="1289">
        <v>220</v>
      </c>
      <c r="D55" s="1289">
        <v>230</v>
      </c>
      <c r="E55" s="1289">
        <v>60</v>
      </c>
      <c r="F55" s="1290" t="s">
        <v>713</v>
      </c>
      <c r="G55" s="1289">
        <v>100004926</v>
      </c>
      <c r="H55" s="1289">
        <v>998731</v>
      </c>
      <c r="I55" s="1275"/>
      <c r="J55" s="1278">
        <v>0.18</v>
      </c>
      <c r="K55" s="1276"/>
      <c r="L55" s="1645" t="s">
        <v>642</v>
      </c>
      <c r="M55" s="1294" t="s">
        <v>570</v>
      </c>
      <c r="N55" s="1294">
        <v>10</v>
      </c>
      <c r="O55" s="1299"/>
      <c r="P55" s="1277" t="str">
        <f t="shared" si="8"/>
        <v>Included</v>
      </c>
      <c r="Q55" s="1277">
        <f t="shared" si="9"/>
        <v>0</v>
      </c>
      <c r="R55" s="783">
        <f t="shared" si="10"/>
        <v>0</v>
      </c>
      <c r="S55" s="783">
        <f t="shared" si="11"/>
        <v>0</v>
      </c>
      <c r="T55" s="784"/>
      <c r="U55" s="784"/>
      <c r="AD55" s="932"/>
    </row>
    <row r="56" spans="1:30" s="783" customFormat="1" ht="16.5">
      <c r="A56" s="1288">
        <v>38</v>
      </c>
      <c r="B56" s="1289">
        <v>7000023581</v>
      </c>
      <c r="C56" s="1289">
        <v>230</v>
      </c>
      <c r="D56" s="1289">
        <v>240</v>
      </c>
      <c r="E56" s="1289">
        <v>20</v>
      </c>
      <c r="F56" s="1290" t="s">
        <v>714</v>
      </c>
      <c r="G56" s="1289">
        <v>100000903</v>
      </c>
      <c r="H56" s="1289">
        <v>998736</v>
      </c>
      <c r="I56" s="1275"/>
      <c r="J56" s="1278">
        <v>0.18</v>
      </c>
      <c r="K56" s="1276"/>
      <c r="L56" s="1645" t="s">
        <v>635</v>
      </c>
      <c r="M56" s="1294" t="s">
        <v>571</v>
      </c>
      <c r="N56" s="1294">
        <v>1</v>
      </c>
      <c r="O56" s="1299"/>
      <c r="P56" s="1277" t="str">
        <f t="shared" si="8"/>
        <v>Included</v>
      </c>
      <c r="Q56" s="1277">
        <f t="shared" si="9"/>
        <v>0</v>
      </c>
      <c r="R56" s="783">
        <f t="shared" si="10"/>
        <v>0</v>
      </c>
      <c r="S56" s="783">
        <f t="shared" si="11"/>
        <v>0</v>
      </c>
      <c r="T56" s="784"/>
      <c r="U56" s="784"/>
      <c r="AD56" s="932"/>
    </row>
    <row r="57" spans="1:30" s="783" customFormat="1" ht="82.5">
      <c r="A57" s="1288">
        <v>39</v>
      </c>
      <c r="B57" s="1291">
        <v>7000023581</v>
      </c>
      <c r="C57" s="1291">
        <v>240</v>
      </c>
      <c r="D57" s="1291">
        <v>250</v>
      </c>
      <c r="E57" s="1291">
        <v>20</v>
      </c>
      <c r="F57" s="1292" t="s">
        <v>715</v>
      </c>
      <c r="G57" s="1291">
        <v>100002500</v>
      </c>
      <c r="H57" s="1291">
        <v>998731</v>
      </c>
      <c r="I57" s="1275"/>
      <c r="J57" s="1293">
        <v>0.18</v>
      </c>
      <c r="K57" s="1276"/>
      <c r="L57" s="1647" t="s">
        <v>605</v>
      </c>
      <c r="M57" s="1295" t="s">
        <v>571</v>
      </c>
      <c r="N57" s="1295">
        <v>1</v>
      </c>
      <c r="O57" s="1299"/>
      <c r="P57" s="1277" t="str">
        <f t="shared" si="8"/>
        <v>Included</v>
      </c>
      <c r="Q57" s="1277">
        <f t="shared" si="9"/>
        <v>0</v>
      </c>
      <c r="R57" s="783">
        <f t="shared" si="10"/>
        <v>0</v>
      </c>
      <c r="S57" s="783">
        <f t="shared" si="11"/>
        <v>0</v>
      </c>
      <c r="AD57" s="932"/>
    </row>
    <row r="58" spans="1:30" s="783" customFormat="1" ht="33">
      <c r="A58" s="1288">
        <v>40</v>
      </c>
      <c r="B58" s="1291">
        <v>7000023581</v>
      </c>
      <c r="C58" s="1291">
        <v>250</v>
      </c>
      <c r="D58" s="1291">
        <v>270</v>
      </c>
      <c r="E58" s="1291">
        <v>10</v>
      </c>
      <c r="F58" s="1292" t="s">
        <v>716</v>
      </c>
      <c r="G58" s="1291">
        <v>100002181</v>
      </c>
      <c r="H58" s="1291">
        <v>998736</v>
      </c>
      <c r="I58" s="1275"/>
      <c r="J58" s="1293">
        <v>0.18</v>
      </c>
      <c r="K58" s="1276"/>
      <c r="L58" s="1647" t="s">
        <v>573</v>
      </c>
      <c r="M58" s="1295" t="s">
        <v>574</v>
      </c>
      <c r="N58" s="1295">
        <v>1</v>
      </c>
      <c r="O58" s="1299"/>
      <c r="P58" s="1277" t="str">
        <f t="shared" si="8"/>
        <v>Included</v>
      </c>
      <c r="Q58" s="1277">
        <f t="shared" si="9"/>
        <v>0</v>
      </c>
      <c r="R58" s="783">
        <f t="shared" si="10"/>
        <v>0</v>
      </c>
      <c r="S58" s="783">
        <f t="shared" si="11"/>
        <v>0</v>
      </c>
      <c r="AD58" s="932"/>
    </row>
    <row r="59" spans="1:30" s="783" customFormat="1" ht="33">
      <c r="A59" s="1288">
        <v>41</v>
      </c>
      <c r="B59" s="1291">
        <v>7000023581</v>
      </c>
      <c r="C59" s="1291">
        <v>250</v>
      </c>
      <c r="D59" s="1291">
        <v>270</v>
      </c>
      <c r="E59" s="1291">
        <v>20</v>
      </c>
      <c r="F59" s="1292" t="s">
        <v>716</v>
      </c>
      <c r="G59" s="1291">
        <v>100002182</v>
      </c>
      <c r="H59" s="1291">
        <v>998736</v>
      </c>
      <c r="I59" s="1275"/>
      <c r="J59" s="1293">
        <v>0.18</v>
      </c>
      <c r="K59" s="1276"/>
      <c r="L59" s="1647" t="s">
        <v>575</v>
      </c>
      <c r="M59" s="1295" t="s">
        <v>574</v>
      </c>
      <c r="N59" s="1295">
        <v>1</v>
      </c>
      <c r="O59" s="1299"/>
      <c r="P59" s="1277" t="str">
        <f t="shared" si="8"/>
        <v>Included</v>
      </c>
      <c r="Q59" s="1277">
        <f t="shared" si="9"/>
        <v>0</v>
      </c>
      <c r="R59" s="783">
        <f t="shared" si="10"/>
        <v>0</v>
      </c>
      <c r="S59" s="783">
        <f t="shared" si="11"/>
        <v>0</v>
      </c>
      <c r="AD59" s="932"/>
    </row>
    <row r="60" spans="1:30" s="783" customFormat="1" ht="33">
      <c r="A60" s="1288">
        <v>42</v>
      </c>
      <c r="B60" s="1291">
        <v>7000023581</v>
      </c>
      <c r="C60" s="1291">
        <v>250</v>
      </c>
      <c r="D60" s="1291">
        <v>270</v>
      </c>
      <c r="E60" s="1291">
        <v>30</v>
      </c>
      <c r="F60" s="1292" t="s">
        <v>716</v>
      </c>
      <c r="G60" s="1291">
        <v>100040374</v>
      </c>
      <c r="H60" s="1291">
        <v>998736</v>
      </c>
      <c r="I60" s="1275"/>
      <c r="J60" s="1293">
        <v>0.18</v>
      </c>
      <c r="K60" s="1276"/>
      <c r="L60" s="1647" t="s">
        <v>734</v>
      </c>
      <c r="M60" s="1295" t="s">
        <v>571</v>
      </c>
      <c r="N60" s="1295">
        <v>8</v>
      </c>
      <c r="O60" s="1299"/>
      <c r="P60" s="1277" t="str">
        <f t="shared" si="8"/>
        <v>Included</v>
      </c>
      <c r="Q60" s="1277">
        <f t="shared" si="9"/>
        <v>0</v>
      </c>
      <c r="R60" s="783">
        <f t="shared" si="10"/>
        <v>0</v>
      </c>
      <c r="S60" s="783">
        <f t="shared" si="11"/>
        <v>0</v>
      </c>
      <c r="AD60" s="932"/>
    </row>
    <row r="61" spans="1:30" s="783" customFormat="1" ht="16.5">
      <c r="A61" s="1288">
        <v>43</v>
      </c>
      <c r="B61" s="1291">
        <v>7000023581</v>
      </c>
      <c r="C61" s="1291">
        <v>250</v>
      </c>
      <c r="D61" s="1291">
        <v>270</v>
      </c>
      <c r="E61" s="1291">
        <v>40</v>
      </c>
      <c r="F61" s="1292" t="s">
        <v>716</v>
      </c>
      <c r="G61" s="1291">
        <v>100003009</v>
      </c>
      <c r="H61" s="1291">
        <v>998736</v>
      </c>
      <c r="I61" s="1275"/>
      <c r="J61" s="1293">
        <v>0.18</v>
      </c>
      <c r="K61" s="1276"/>
      <c r="L61" s="1647" t="s">
        <v>735</v>
      </c>
      <c r="M61" s="1295" t="s">
        <v>604</v>
      </c>
      <c r="N61" s="1295">
        <v>1</v>
      </c>
      <c r="O61" s="1299"/>
      <c r="P61" s="1277" t="str">
        <f t="shared" si="8"/>
        <v>Included</v>
      </c>
      <c r="Q61" s="1277">
        <f t="shared" si="9"/>
        <v>0</v>
      </c>
      <c r="R61" s="783">
        <f t="shared" si="10"/>
        <v>0</v>
      </c>
      <c r="S61" s="783">
        <f t="shared" si="11"/>
        <v>0</v>
      </c>
      <c r="AD61" s="932"/>
    </row>
    <row r="62" spans="1:30" s="783" customFormat="1" ht="49.5">
      <c r="A62" s="1288">
        <v>44</v>
      </c>
      <c r="B62" s="1291">
        <v>7000023581</v>
      </c>
      <c r="C62" s="1291">
        <v>250</v>
      </c>
      <c r="D62" s="1291">
        <v>270</v>
      </c>
      <c r="E62" s="1291">
        <v>50</v>
      </c>
      <c r="F62" s="1292" t="s">
        <v>716</v>
      </c>
      <c r="G62" s="1291">
        <v>100004484</v>
      </c>
      <c r="H62" s="1291">
        <v>995423</v>
      </c>
      <c r="I62" s="1275"/>
      <c r="J62" s="1293">
        <v>0.18</v>
      </c>
      <c r="K62" s="1276"/>
      <c r="L62" s="1647" t="s">
        <v>736</v>
      </c>
      <c r="M62" s="1295" t="s">
        <v>604</v>
      </c>
      <c r="N62" s="1295">
        <v>1</v>
      </c>
      <c r="O62" s="1299"/>
      <c r="P62" s="1277" t="str">
        <f t="shared" si="8"/>
        <v>Included</v>
      </c>
      <c r="Q62" s="1277">
        <f t="shared" si="9"/>
        <v>0</v>
      </c>
      <c r="R62" s="783">
        <f t="shared" si="10"/>
        <v>0</v>
      </c>
      <c r="S62" s="783">
        <f t="shared" si="11"/>
        <v>0</v>
      </c>
      <c r="AD62" s="932"/>
    </row>
    <row r="63" spans="1:30" s="783" customFormat="1" ht="49.5">
      <c r="A63" s="1288">
        <v>45</v>
      </c>
      <c r="B63" s="1291">
        <v>7000023581</v>
      </c>
      <c r="C63" s="1291">
        <v>260</v>
      </c>
      <c r="D63" s="1291">
        <v>290</v>
      </c>
      <c r="E63" s="1291">
        <v>10</v>
      </c>
      <c r="F63" s="1292" t="s">
        <v>615</v>
      </c>
      <c r="G63" s="1291">
        <v>100004518</v>
      </c>
      <c r="H63" s="1291">
        <v>995433</v>
      </c>
      <c r="I63" s="1275"/>
      <c r="J63" s="1293">
        <v>0.18</v>
      </c>
      <c r="K63" s="1276"/>
      <c r="L63" s="1647" t="s">
        <v>590</v>
      </c>
      <c r="M63" s="1295" t="s">
        <v>578</v>
      </c>
      <c r="N63" s="1296">
        <v>3034</v>
      </c>
      <c r="O63" s="1299"/>
      <c r="P63" s="1277" t="str">
        <f t="shared" si="8"/>
        <v>Included</v>
      </c>
      <c r="Q63" s="1277">
        <f t="shared" si="9"/>
        <v>0</v>
      </c>
      <c r="R63" s="783">
        <f t="shared" si="10"/>
        <v>0</v>
      </c>
      <c r="S63" s="783">
        <f t="shared" si="11"/>
        <v>0</v>
      </c>
      <c r="AD63" s="932"/>
    </row>
    <row r="64" spans="1:30" s="783" customFormat="1" ht="16.5">
      <c r="A64" s="1288">
        <v>46</v>
      </c>
      <c r="B64" s="1291">
        <v>7000023581</v>
      </c>
      <c r="C64" s="1291">
        <v>260</v>
      </c>
      <c r="D64" s="1291">
        <v>290</v>
      </c>
      <c r="E64" s="1291">
        <v>20</v>
      </c>
      <c r="F64" s="1292" t="s">
        <v>615</v>
      </c>
      <c r="G64" s="1291">
        <v>100001325</v>
      </c>
      <c r="H64" s="1291">
        <v>995454</v>
      </c>
      <c r="I64" s="1275"/>
      <c r="J64" s="1293">
        <v>0.18</v>
      </c>
      <c r="K64" s="1276"/>
      <c r="L64" s="1647" t="s">
        <v>579</v>
      </c>
      <c r="M64" s="1295" t="s">
        <v>578</v>
      </c>
      <c r="N64" s="1296">
        <v>198</v>
      </c>
      <c r="O64" s="1299"/>
      <c r="P64" s="1277" t="str">
        <f t="shared" si="8"/>
        <v>Included</v>
      </c>
      <c r="Q64" s="1277">
        <f t="shared" si="9"/>
        <v>0</v>
      </c>
      <c r="R64" s="783">
        <f t="shared" si="10"/>
        <v>0</v>
      </c>
      <c r="S64" s="783">
        <f t="shared" si="11"/>
        <v>0</v>
      </c>
      <c r="AD64" s="932"/>
    </row>
    <row r="65" spans="1:30" s="783" customFormat="1" ht="16.5">
      <c r="A65" s="1288">
        <v>47</v>
      </c>
      <c r="B65" s="1291">
        <v>7000023581</v>
      </c>
      <c r="C65" s="1291">
        <v>260</v>
      </c>
      <c r="D65" s="1291">
        <v>290</v>
      </c>
      <c r="E65" s="1291">
        <v>30</v>
      </c>
      <c r="F65" s="1292" t="s">
        <v>615</v>
      </c>
      <c r="G65" s="1291">
        <v>100001326</v>
      </c>
      <c r="H65" s="1291">
        <v>995454</v>
      </c>
      <c r="I65" s="1275"/>
      <c r="J65" s="1293">
        <v>0.18</v>
      </c>
      <c r="K65" s="1276"/>
      <c r="L65" s="1647" t="s">
        <v>580</v>
      </c>
      <c r="M65" s="1295" t="s">
        <v>578</v>
      </c>
      <c r="N65" s="1296">
        <v>17</v>
      </c>
      <c r="O65" s="1299"/>
      <c r="P65" s="1277" t="str">
        <f t="shared" si="8"/>
        <v>Included</v>
      </c>
      <c r="Q65" s="1277">
        <f t="shared" si="9"/>
        <v>0</v>
      </c>
      <c r="R65" s="783">
        <f t="shared" si="10"/>
        <v>0</v>
      </c>
      <c r="S65" s="783">
        <f t="shared" si="11"/>
        <v>0</v>
      </c>
      <c r="AD65" s="932"/>
    </row>
    <row r="66" spans="1:30" s="783" customFormat="1" ht="33">
      <c r="A66" s="1288">
        <v>48</v>
      </c>
      <c r="B66" s="1291">
        <v>7000023581</v>
      </c>
      <c r="C66" s="1291">
        <v>260</v>
      </c>
      <c r="D66" s="1291">
        <v>290</v>
      </c>
      <c r="E66" s="1291">
        <v>40</v>
      </c>
      <c r="F66" s="1292" t="s">
        <v>615</v>
      </c>
      <c r="G66" s="1291">
        <v>100001328</v>
      </c>
      <c r="H66" s="1291">
        <v>995454</v>
      </c>
      <c r="I66" s="1275"/>
      <c r="J66" s="1293">
        <v>0.18</v>
      </c>
      <c r="K66" s="1276"/>
      <c r="L66" s="1647" t="s">
        <v>591</v>
      </c>
      <c r="M66" s="1295" t="s">
        <v>578</v>
      </c>
      <c r="N66" s="1296">
        <v>338</v>
      </c>
      <c r="O66" s="1299"/>
      <c r="P66" s="1277" t="str">
        <f t="shared" si="8"/>
        <v>Included</v>
      </c>
      <c r="Q66" s="1277">
        <f t="shared" si="9"/>
        <v>0</v>
      </c>
      <c r="R66" s="783">
        <f t="shared" si="10"/>
        <v>0</v>
      </c>
      <c r="S66" s="783">
        <f t="shared" si="11"/>
        <v>0</v>
      </c>
      <c r="AD66" s="932"/>
    </row>
    <row r="67" spans="1:30" s="783" customFormat="1" ht="49.5">
      <c r="A67" s="1288">
        <v>49</v>
      </c>
      <c r="B67" s="1291">
        <v>7000023581</v>
      </c>
      <c r="C67" s="1291">
        <v>260</v>
      </c>
      <c r="D67" s="1291">
        <v>290</v>
      </c>
      <c r="E67" s="1291">
        <v>50</v>
      </c>
      <c r="F67" s="1292" t="s">
        <v>615</v>
      </c>
      <c r="G67" s="1291">
        <v>100001327</v>
      </c>
      <c r="H67" s="1291">
        <v>995454</v>
      </c>
      <c r="I67" s="1275"/>
      <c r="J67" s="1293">
        <v>0.18</v>
      </c>
      <c r="K67" s="1276"/>
      <c r="L67" s="1647" t="s">
        <v>581</v>
      </c>
      <c r="M67" s="1295" t="s">
        <v>578</v>
      </c>
      <c r="N67" s="1296">
        <v>684</v>
      </c>
      <c r="O67" s="1299"/>
      <c r="P67" s="1277" t="str">
        <f t="shared" si="8"/>
        <v>Included</v>
      </c>
      <c r="Q67" s="1277">
        <f t="shared" si="9"/>
        <v>0</v>
      </c>
      <c r="R67" s="783">
        <f t="shared" si="10"/>
        <v>0</v>
      </c>
      <c r="S67" s="783">
        <f t="shared" si="11"/>
        <v>0</v>
      </c>
      <c r="AD67" s="932"/>
    </row>
    <row r="68" spans="1:30" s="783" customFormat="1" ht="16.5">
      <c r="A68" s="1288">
        <v>50</v>
      </c>
      <c r="B68" s="1289">
        <v>7000023581</v>
      </c>
      <c r="C68" s="1289">
        <v>260</v>
      </c>
      <c r="D68" s="1289">
        <v>290</v>
      </c>
      <c r="E68" s="1289">
        <v>60</v>
      </c>
      <c r="F68" s="1290" t="s">
        <v>615</v>
      </c>
      <c r="G68" s="1289">
        <v>100001329</v>
      </c>
      <c r="H68" s="1289">
        <v>995454</v>
      </c>
      <c r="I68" s="1275"/>
      <c r="J68" s="1278">
        <v>0.18</v>
      </c>
      <c r="K68" s="1276"/>
      <c r="L68" s="1645" t="s">
        <v>582</v>
      </c>
      <c r="M68" s="1294" t="s">
        <v>576</v>
      </c>
      <c r="N68" s="1294">
        <v>53</v>
      </c>
      <c r="O68" s="1299"/>
      <c r="P68" s="1277" t="str">
        <f t="shared" si="8"/>
        <v>Included</v>
      </c>
      <c r="Q68" s="1277">
        <f t="shared" si="9"/>
        <v>0</v>
      </c>
      <c r="R68" s="783">
        <f t="shared" si="10"/>
        <v>0</v>
      </c>
      <c r="S68" s="783">
        <f t="shared" si="11"/>
        <v>0</v>
      </c>
      <c r="T68" s="784"/>
      <c r="U68" s="784"/>
      <c r="AD68" s="932"/>
    </row>
    <row r="69" spans="1:30" s="783" customFormat="1" ht="16.5">
      <c r="A69" s="1288">
        <v>51</v>
      </c>
      <c r="B69" s="1289">
        <v>7000023581</v>
      </c>
      <c r="C69" s="1289">
        <v>260</v>
      </c>
      <c r="D69" s="1289">
        <v>290</v>
      </c>
      <c r="E69" s="1289">
        <v>70</v>
      </c>
      <c r="F69" s="1290" t="s">
        <v>615</v>
      </c>
      <c r="G69" s="1289">
        <v>100001330</v>
      </c>
      <c r="H69" s="1289">
        <v>995428</v>
      </c>
      <c r="I69" s="1275"/>
      <c r="J69" s="1278">
        <v>0.18</v>
      </c>
      <c r="K69" s="1276"/>
      <c r="L69" s="1645" t="s">
        <v>659</v>
      </c>
      <c r="M69" s="1294" t="s">
        <v>578</v>
      </c>
      <c r="N69" s="1294">
        <v>21</v>
      </c>
      <c r="O69" s="1299"/>
      <c r="P69" s="1277" t="str">
        <f t="shared" si="8"/>
        <v>Included</v>
      </c>
      <c r="Q69" s="1277">
        <f t="shared" si="9"/>
        <v>0</v>
      </c>
      <c r="R69" s="783">
        <f t="shared" si="10"/>
        <v>0</v>
      </c>
      <c r="S69" s="783">
        <f t="shared" si="11"/>
        <v>0</v>
      </c>
      <c r="T69" s="784"/>
      <c r="U69" s="784"/>
      <c r="AD69" s="932"/>
    </row>
    <row r="70" spans="1:30" s="783" customFormat="1" ht="49.5">
      <c r="A70" s="1288">
        <v>52</v>
      </c>
      <c r="B70" s="1289">
        <v>7000023581</v>
      </c>
      <c r="C70" s="1289">
        <v>260</v>
      </c>
      <c r="D70" s="1289">
        <v>290</v>
      </c>
      <c r="E70" s="1289">
        <v>80</v>
      </c>
      <c r="F70" s="1290" t="s">
        <v>615</v>
      </c>
      <c r="G70" s="1289">
        <v>100001331</v>
      </c>
      <c r="H70" s="1289">
        <v>995455</v>
      </c>
      <c r="I70" s="1275"/>
      <c r="J70" s="1278">
        <v>0.18</v>
      </c>
      <c r="K70" s="1276"/>
      <c r="L70" s="1645" t="s">
        <v>583</v>
      </c>
      <c r="M70" s="1294" t="s">
        <v>576</v>
      </c>
      <c r="N70" s="1294">
        <v>38</v>
      </c>
      <c r="O70" s="1299"/>
      <c r="P70" s="1277" t="str">
        <f t="shared" si="8"/>
        <v>Included</v>
      </c>
      <c r="Q70" s="1277">
        <f t="shared" si="9"/>
        <v>0</v>
      </c>
      <c r="R70" s="783">
        <f t="shared" si="10"/>
        <v>0</v>
      </c>
      <c r="S70" s="783">
        <f t="shared" si="11"/>
        <v>0</v>
      </c>
      <c r="T70" s="784"/>
      <c r="U70" s="784"/>
      <c r="AD70" s="932"/>
    </row>
    <row r="71" spans="1:30" s="783" customFormat="1" ht="16.5">
      <c r="A71" s="1288">
        <v>53</v>
      </c>
      <c r="B71" s="1289">
        <v>7000023581</v>
      </c>
      <c r="C71" s="1289">
        <v>260</v>
      </c>
      <c r="D71" s="1289">
        <v>290</v>
      </c>
      <c r="E71" s="1289">
        <v>90</v>
      </c>
      <c r="F71" s="1290" t="s">
        <v>615</v>
      </c>
      <c r="G71" s="1289">
        <v>100001714</v>
      </c>
      <c r="H71" s="1289">
        <v>995428</v>
      </c>
      <c r="I71" s="1275"/>
      <c r="J71" s="1278">
        <v>0.18</v>
      </c>
      <c r="K71" s="1276"/>
      <c r="L71" s="1645" t="s">
        <v>592</v>
      </c>
      <c r="M71" s="1294" t="s">
        <v>599</v>
      </c>
      <c r="N71" s="1294">
        <v>2400</v>
      </c>
      <c r="O71" s="1299"/>
      <c r="P71" s="1277" t="str">
        <f t="shared" si="8"/>
        <v>Included</v>
      </c>
      <c r="Q71" s="1277">
        <f t="shared" si="9"/>
        <v>0</v>
      </c>
      <c r="R71" s="783">
        <f t="shared" si="10"/>
        <v>0</v>
      </c>
      <c r="S71" s="783">
        <f t="shared" si="11"/>
        <v>0</v>
      </c>
      <c r="T71" s="784"/>
      <c r="U71" s="784"/>
      <c r="AD71" s="932"/>
    </row>
    <row r="72" spans="1:30" s="783" customFormat="1" ht="16.5">
      <c r="A72" s="1288">
        <v>54</v>
      </c>
      <c r="B72" s="1289">
        <v>7000023581</v>
      </c>
      <c r="C72" s="1289">
        <v>260</v>
      </c>
      <c r="D72" s="1289">
        <v>290</v>
      </c>
      <c r="E72" s="1289">
        <v>100</v>
      </c>
      <c r="F72" s="1290" t="s">
        <v>615</v>
      </c>
      <c r="G72" s="1289">
        <v>100001713</v>
      </c>
      <c r="H72" s="1289">
        <v>995424</v>
      </c>
      <c r="I72" s="1275"/>
      <c r="J72" s="1278">
        <v>0.18</v>
      </c>
      <c r="K72" s="1276"/>
      <c r="L72" s="1645" t="s">
        <v>593</v>
      </c>
      <c r="M72" s="1294" t="s">
        <v>599</v>
      </c>
      <c r="N72" s="1294">
        <v>3400</v>
      </c>
      <c r="O72" s="1299"/>
      <c r="P72" s="1277" t="str">
        <f t="shared" si="8"/>
        <v>Included</v>
      </c>
      <c r="Q72" s="1277">
        <f t="shared" si="9"/>
        <v>0</v>
      </c>
      <c r="R72" s="783">
        <f t="shared" si="10"/>
        <v>0</v>
      </c>
      <c r="S72" s="783">
        <f t="shared" si="11"/>
        <v>0</v>
      </c>
      <c r="T72" s="784"/>
      <c r="U72" s="784"/>
      <c r="AD72" s="932"/>
    </row>
    <row r="73" spans="1:30" s="783" customFormat="1" ht="33">
      <c r="A73" s="1288">
        <v>55</v>
      </c>
      <c r="B73" s="1289">
        <v>7000023581</v>
      </c>
      <c r="C73" s="1289">
        <v>260</v>
      </c>
      <c r="D73" s="1289">
        <v>290</v>
      </c>
      <c r="E73" s="1289">
        <v>110</v>
      </c>
      <c r="F73" s="1290" t="s">
        <v>615</v>
      </c>
      <c r="G73" s="1289">
        <v>100003114</v>
      </c>
      <c r="H73" s="1289">
        <v>995454</v>
      </c>
      <c r="I73" s="1275"/>
      <c r="J73" s="1278">
        <v>0.18</v>
      </c>
      <c r="K73" s="1276"/>
      <c r="L73" s="1645" t="s">
        <v>737</v>
      </c>
      <c r="M73" s="1294" t="s">
        <v>599</v>
      </c>
      <c r="N73" s="1294">
        <v>200</v>
      </c>
      <c r="O73" s="1299"/>
      <c r="P73" s="1277" t="str">
        <f t="shared" si="8"/>
        <v>Included</v>
      </c>
      <c r="Q73" s="1277">
        <f t="shared" si="9"/>
        <v>0</v>
      </c>
      <c r="R73" s="783">
        <f t="shared" si="10"/>
        <v>0</v>
      </c>
      <c r="S73" s="783">
        <f t="shared" si="11"/>
        <v>0</v>
      </c>
      <c r="T73" s="784"/>
      <c r="U73" s="784"/>
      <c r="AD73" s="932"/>
    </row>
    <row r="74" spans="1:30" s="783" customFormat="1" ht="33">
      <c r="A74" s="1288">
        <v>56</v>
      </c>
      <c r="B74" s="1289">
        <v>7000023581</v>
      </c>
      <c r="C74" s="1289">
        <v>260</v>
      </c>
      <c r="D74" s="1289">
        <v>290</v>
      </c>
      <c r="E74" s="1289">
        <v>120</v>
      </c>
      <c r="F74" s="1290" t="s">
        <v>615</v>
      </c>
      <c r="G74" s="1289">
        <v>100001379</v>
      </c>
      <c r="H74" s="1289">
        <v>995421</v>
      </c>
      <c r="I74" s="1275"/>
      <c r="J74" s="1278">
        <v>0.18</v>
      </c>
      <c r="K74" s="1276"/>
      <c r="L74" s="1645" t="s">
        <v>738</v>
      </c>
      <c r="M74" s="1294" t="s">
        <v>599</v>
      </c>
      <c r="N74" s="1294">
        <v>562.5</v>
      </c>
      <c r="O74" s="1299"/>
      <c r="P74" s="1277" t="str">
        <f t="shared" si="8"/>
        <v>Included</v>
      </c>
      <c r="Q74" s="1277">
        <f t="shared" si="9"/>
        <v>0</v>
      </c>
      <c r="R74" s="783">
        <f t="shared" si="10"/>
        <v>0</v>
      </c>
      <c r="S74" s="783">
        <f t="shared" si="11"/>
        <v>0</v>
      </c>
      <c r="T74" s="784"/>
      <c r="U74" s="784"/>
      <c r="AD74" s="932"/>
    </row>
    <row r="75" spans="1:30" s="783" customFormat="1" ht="49.5">
      <c r="A75" s="1288">
        <v>57</v>
      </c>
      <c r="B75" s="1289">
        <v>7000023581</v>
      </c>
      <c r="C75" s="1289">
        <v>260</v>
      </c>
      <c r="D75" s="1289">
        <v>290</v>
      </c>
      <c r="E75" s="1289">
        <v>130</v>
      </c>
      <c r="F75" s="1290" t="s">
        <v>615</v>
      </c>
      <c r="G75" s="1289">
        <v>100001458</v>
      </c>
      <c r="H75" s="1289">
        <v>995421</v>
      </c>
      <c r="I75" s="1275"/>
      <c r="J75" s="1278">
        <v>0.18</v>
      </c>
      <c r="K75" s="1276"/>
      <c r="L75" s="1645" t="s">
        <v>739</v>
      </c>
      <c r="M75" s="1294" t="s">
        <v>599</v>
      </c>
      <c r="N75" s="1294">
        <v>62.44</v>
      </c>
      <c r="O75" s="1299"/>
      <c r="P75" s="1277" t="str">
        <f t="shared" si="8"/>
        <v>Included</v>
      </c>
      <c r="Q75" s="1277">
        <f t="shared" si="9"/>
        <v>0</v>
      </c>
      <c r="R75" s="783">
        <f t="shared" si="10"/>
        <v>0</v>
      </c>
      <c r="S75" s="783">
        <f t="shared" si="11"/>
        <v>0</v>
      </c>
      <c r="T75" s="784"/>
      <c r="U75" s="784"/>
      <c r="AD75" s="932"/>
    </row>
    <row r="76" spans="1:30" s="783" customFormat="1" ht="16.5">
      <c r="A76" s="1288">
        <v>58</v>
      </c>
      <c r="B76" s="1289">
        <v>7000023581</v>
      </c>
      <c r="C76" s="1289">
        <v>260</v>
      </c>
      <c r="D76" s="1289">
        <v>290</v>
      </c>
      <c r="E76" s="1289">
        <v>140</v>
      </c>
      <c r="F76" s="1290" t="s">
        <v>615</v>
      </c>
      <c r="G76" s="1289">
        <v>100001391</v>
      </c>
      <c r="H76" s="1289">
        <v>995477</v>
      </c>
      <c r="I76" s="1275"/>
      <c r="J76" s="1278">
        <v>0.18</v>
      </c>
      <c r="K76" s="1276"/>
      <c r="L76" s="1645" t="s">
        <v>740</v>
      </c>
      <c r="M76" s="1294" t="s">
        <v>572</v>
      </c>
      <c r="N76" s="1294">
        <v>50</v>
      </c>
      <c r="O76" s="1299"/>
      <c r="P76" s="1277" t="str">
        <f t="shared" si="8"/>
        <v>Included</v>
      </c>
      <c r="Q76" s="1277">
        <f t="shared" si="9"/>
        <v>0</v>
      </c>
      <c r="R76" s="783">
        <f t="shared" si="10"/>
        <v>0</v>
      </c>
      <c r="S76" s="783">
        <f t="shared" si="11"/>
        <v>0</v>
      </c>
      <c r="T76" s="784"/>
      <c r="U76" s="784"/>
      <c r="AD76" s="932"/>
    </row>
    <row r="77" spans="1:30" s="783" customFormat="1" ht="49.5">
      <c r="A77" s="1288">
        <v>59</v>
      </c>
      <c r="B77" s="1289">
        <v>7000023581</v>
      </c>
      <c r="C77" s="1289">
        <v>260</v>
      </c>
      <c r="D77" s="1289">
        <v>290</v>
      </c>
      <c r="E77" s="1289">
        <v>150</v>
      </c>
      <c r="F77" s="1290" t="s">
        <v>615</v>
      </c>
      <c r="G77" s="1289">
        <v>100001735</v>
      </c>
      <c r="H77" s="1289">
        <v>995462</v>
      </c>
      <c r="I77" s="1275"/>
      <c r="J77" s="1278">
        <v>0.18</v>
      </c>
      <c r="K77" s="1276"/>
      <c r="L77" s="1645" t="s">
        <v>594</v>
      </c>
      <c r="M77" s="1294" t="s">
        <v>572</v>
      </c>
      <c r="N77" s="1294">
        <v>10</v>
      </c>
      <c r="O77" s="1299"/>
      <c r="P77" s="1277" t="str">
        <f t="shared" si="8"/>
        <v>Included</v>
      </c>
      <c r="Q77" s="1277">
        <f t="shared" si="9"/>
        <v>0</v>
      </c>
      <c r="R77" s="783">
        <f t="shared" si="10"/>
        <v>0</v>
      </c>
      <c r="S77" s="783">
        <f t="shared" si="11"/>
        <v>0</v>
      </c>
      <c r="T77" s="784"/>
      <c r="U77" s="784"/>
      <c r="AD77" s="932"/>
    </row>
    <row r="78" spans="1:30" s="783" customFormat="1" ht="49.5">
      <c r="A78" s="1288">
        <v>60</v>
      </c>
      <c r="B78" s="1289">
        <v>7000023581</v>
      </c>
      <c r="C78" s="1289">
        <v>260</v>
      </c>
      <c r="D78" s="1289">
        <v>290</v>
      </c>
      <c r="E78" s="1289">
        <v>160</v>
      </c>
      <c r="F78" s="1290" t="s">
        <v>615</v>
      </c>
      <c r="G78" s="1289">
        <v>100001736</v>
      </c>
      <c r="H78" s="1289">
        <v>995462</v>
      </c>
      <c r="I78" s="1275"/>
      <c r="J78" s="1278">
        <v>0.18</v>
      </c>
      <c r="K78" s="1276"/>
      <c r="L78" s="1645" t="s">
        <v>584</v>
      </c>
      <c r="M78" s="1294" t="s">
        <v>572</v>
      </c>
      <c r="N78" s="1294">
        <v>10</v>
      </c>
      <c r="O78" s="1299"/>
      <c r="P78" s="1277" t="str">
        <f t="shared" si="8"/>
        <v>Included</v>
      </c>
      <c r="Q78" s="1277">
        <f t="shared" si="9"/>
        <v>0</v>
      </c>
      <c r="R78" s="783">
        <f t="shared" si="10"/>
        <v>0</v>
      </c>
      <c r="S78" s="783">
        <f t="shared" si="11"/>
        <v>0</v>
      </c>
      <c r="T78" s="784"/>
      <c r="U78" s="784"/>
      <c r="AD78" s="932"/>
    </row>
    <row r="79" spans="1:30" s="783" customFormat="1" ht="49.5">
      <c r="A79" s="1288">
        <v>61</v>
      </c>
      <c r="B79" s="1289">
        <v>7000023581</v>
      </c>
      <c r="C79" s="1289">
        <v>260</v>
      </c>
      <c r="D79" s="1289">
        <v>290</v>
      </c>
      <c r="E79" s="1289">
        <v>170</v>
      </c>
      <c r="F79" s="1290" t="s">
        <v>615</v>
      </c>
      <c r="G79" s="1289">
        <v>100001737</v>
      </c>
      <c r="H79" s="1289">
        <v>995462</v>
      </c>
      <c r="I79" s="1275"/>
      <c r="J79" s="1278">
        <v>0.18</v>
      </c>
      <c r="K79" s="1276"/>
      <c r="L79" s="1645" t="s">
        <v>585</v>
      </c>
      <c r="M79" s="1294" t="s">
        <v>572</v>
      </c>
      <c r="N79" s="1294">
        <v>10</v>
      </c>
      <c r="O79" s="1299"/>
      <c r="P79" s="1277" t="str">
        <f t="shared" si="8"/>
        <v>Included</v>
      </c>
      <c r="Q79" s="1277">
        <f t="shared" si="9"/>
        <v>0</v>
      </c>
      <c r="R79" s="783">
        <f t="shared" si="10"/>
        <v>0</v>
      </c>
      <c r="S79" s="783">
        <f t="shared" si="11"/>
        <v>0</v>
      </c>
      <c r="T79" s="784"/>
      <c r="U79" s="784"/>
      <c r="AD79" s="932"/>
    </row>
    <row r="80" spans="1:30" s="783" customFormat="1" ht="16.5">
      <c r="A80" s="1288">
        <v>62</v>
      </c>
      <c r="B80" s="1289">
        <v>7000023581</v>
      </c>
      <c r="C80" s="1289">
        <v>260</v>
      </c>
      <c r="D80" s="1289">
        <v>290</v>
      </c>
      <c r="E80" s="1289">
        <v>180</v>
      </c>
      <c r="F80" s="1290" t="s">
        <v>615</v>
      </c>
      <c r="G80" s="1289">
        <v>100007701</v>
      </c>
      <c r="H80" s="1289">
        <v>995462</v>
      </c>
      <c r="I80" s="1275"/>
      <c r="J80" s="1278">
        <v>0.18</v>
      </c>
      <c r="K80" s="1276"/>
      <c r="L80" s="1645" t="s">
        <v>660</v>
      </c>
      <c r="M80" s="1294" t="s">
        <v>570</v>
      </c>
      <c r="N80" s="1294">
        <v>1</v>
      </c>
      <c r="O80" s="1299"/>
      <c r="P80" s="1277" t="str">
        <f t="shared" si="8"/>
        <v>Included</v>
      </c>
      <c r="Q80" s="1277">
        <f t="shared" si="9"/>
        <v>0</v>
      </c>
      <c r="R80" s="783">
        <f t="shared" si="10"/>
        <v>0</v>
      </c>
      <c r="S80" s="783">
        <f t="shared" si="11"/>
        <v>0</v>
      </c>
      <c r="T80" s="784"/>
      <c r="U80" s="784"/>
      <c r="AD80" s="932"/>
    </row>
    <row r="81" spans="1:54" s="783" customFormat="1" ht="33">
      <c r="A81" s="1288">
        <v>63</v>
      </c>
      <c r="B81" s="1289">
        <v>7000023581</v>
      </c>
      <c r="C81" s="1289">
        <v>260</v>
      </c>
      <c r="D81" s="1289">
        <v>290</v>
      </c>
      <c r="E81" s="1289">
        <v>190</v>
      </c>
      <c r="F81" s="1290" t="s">
        <v>615</v>
      </c>
      <c r="G81" s="1289">
        <v>100001412</v>
      </c>
      <c r="H81" s="1289">
        <v>995462</v>
      </c>
      <c r="I81" s="1275"/>
      <c r="J81" s="1278">
        <v>0.18</v>
      </c>
      <c r="K81" s="1276"/>
      <c r="L81" s="1645" t="s">
        <v>595</v>
      </c>
      <c r="M81" s="1294" t="s">
        <v>572</v>
      </c>
      <c r="N81" s="1294">
        <v>80</v>
      </c>
      <c r="O81" s="1299"/>
      <c r="P81" s="1277" t="str">
        <f t="shared" si="8"/>
        <v>Included</v>
      </c>
      <c r="Q81" s="1277">
        <f t="shared" si="9"/>
        <v>0</v>
      </c>
      <c r="R81" s="783">
        <f t="shared" si="10"/>
        <v>0</v>
      </c>
      <c r="S81" s="783">
        <f t="shared" si="11"/>
        <v>0</v>
      </c>
      <c r="T81" s="784"/>
      <c r="U81" s="784"/>
      <c r="AD81" s="932"/>
    </row>
    <row r="82" spans="1:54" s="783" customFormat="1" ht="33">
      <c r="A82" s="1288">
        <v>64</v>
      </c>
      <c r="B82" s="1289">
        <v>7000023581</v>
      </c>
      <c r="C82" s="1289">
        <v>260</v>
      </c>
      <c r="D82" s="1289">
        <v>290</v>
      </c>
      <c r="E82" s="1289">
        <v>200</v>
      </c>
      <c r="F82" s="1290" t="s">
        <v>615</v>
      </c>
      <c r="G82" s="1289">
        <v>100001413</v>
      </c>
      <c r="H82" s="1289">
        <v>995462</v>
      </c>
      <c r="I82" s="1275"/>
      <c r="J82" s="1278">
        <v>0.18</v>
      </c>
      <c r="K82" s="1276"/>
      <c r="L82" s="1645" t="s">
        <v>596</v>
      </c>
      <c r="M82" s="1294" t="s">
        <v>572</v>
      </c>
      <c r="N82" s="1294">
        <v>50</v>
      </c>
      <c r="O82" s="1299"/>
      <c r="P82" s="1277" t="str">
        <f t="shared" si="8"/>
        <v>Included</v>
      </c>
      <c r="Q82" s="1277">
        <f t="shared" si="9"/>
        <v>0</v>
      </c>
      <c r="R82" s="783">
        <f t="shared" si="10"/>
        <v>0</v>
      </c>
      <c r="S82" s="783">
        <f t="shared" si="11"/>
        <v>0</v>
      </c>
      <c r="T82" s="784"/>
      <c r="U82" s="784"/>
      <c r="AD82" s="932"/>
    </row>
    <row r="83" spans="1:54" s="783" customFormat="1" ht="33">
      <c r="A83" s="1288">
        <v>65</v>
      </c>
      <c r="B83" s="1289">
        <v>7000023581</v>
      </c>
      <c r="C83" s="1289">
        <v>260</v>
      </c>
      <c r="D83" s="1289">
        <v>290</v>
      </c>
      <c r="E83" s="1289">
        <v>210</v>
      </c>
      <c r="F83" s="1290" t="s">
        <v>615</v>
      </c>
      <c r="G83" s="1289">
        <v>100001414</v>
      </c>
      <c r="H83" s="1289">
        <v>995462</v>
      </c>
      <c r="I83" s="1275"/>
      <c r="J83" s="1278">
        <v>0.18</v>
      </c>
      <c r="K83" s="1276"/>
      <c r="L83" s="1645" t="s">
        <v>597</v>
      </c>
      <c r="M83" s="1294" t="s">
        <v>572</v>
      </c>
      <c r="N83" s="1294">
        <v>10</v>
      </c>
      <c r="O83" s="1299"/>
      <c r="P83" s="1277" t="str">
        <f t="shared" si="8"/>
        <v>Included</v>
      </c>
      <c r="Q83" s="1277">
        <f t="shared" si="9"/>
        <v>0</v>
      </c>
      <c r="R83" s="783">
        <f t="shared" si="10"/>
        <v>0</v>
      </c>
      <c r="S83" s="783">
        <f t="shared" si="11"/>
        <v>0</v>
      </c>
      <c r="T83" s="784"/>
      <c r="U83" s="784"/>
      <c r="AD83" s="932"/>
    </row>
    <row r="84" spans="1:54" s="783" customFormat="1" ht="33">
      <c r="A84" s="1288">
        <v>66</v>
      </c>
      <c r="B84" s="1289">
        <v>7000023581</v>
      </c>
      <c r="C84" s="1289">
        <v>260</v>
      </c>
      <c r="D84" s="1289">
        <v>290</v>
      </c>
      <c r="E84" s="1289">
        <v>220</v>
      </c>
      <c r="F84" s="1290" t="s">
        <v>615</v>
      </c>
      <c r="G84" s="1289">
        <v>100001415</v>
      </c>
      <c r="H84" s="1289">
        <v>995462</v>
      </c>
      <c r="I84" s="1275"/>
      <c r="J84" s="1278">
        <v>0.18</v>
      </c>
      <c r="K84" s="1276"/>
      <c r="L84" s="1645" t="s">
        <v>598</v>
      </c>
      <c r="M84" s="1294" t="s">
        <v>572</v>
      </c>
      <c r="N84" s="1297">
        <v>10</v>
      </c>
      <c r="O84" s="1299"/>
      <c r="P84" s="1277" t="str">
        <f t="shared" si="8"/>
        <v>Included</v>
      </c>
      <c r="Q84" s="1277">
        <f t="shared" si="9"/>
        <v>0</v>
      </c>
      <c r="R84" s="783">
        <f t="shared" si="10"/>
        <v>0</v>
      </c>
      <c r="S84" s="783">
        <f t="shared" si="11"/>
        <v>0</v>
      </c>
      <c r="T84" s="784"/>
      <c r="U84" s="784"/>
      <c r="AD84" s="932"/>
    </row>
    <row r="85" spans="1:54" s="783" customFormat="1" ht="16.5">
      <c r="A85" s="1288">
        <v>67</v>
      </c>
      <c r="B85" s="1289">
        <v>7000023581</v>
      </c>
      <c r="C85" s="1289">
        <v>260</v>
      </c>
      <c r="D85" s="1289">
        <v>290</v>
      </c>
      <c r="E85" s="1289">
        <v>230</v>
      </c>
      <c r="F85" s="1290" t="s">
        <v>615</v>
      </c>
      <c r="G85" s="1289">
        <v>170002351</v>
      </c>
      <c r="H85" s="1289">
        <v>995421</v>
      </c>
      <c r="I85" s="1275"/>
      <c r="J85" s="1278">
        <v>0.18</v>
      </c>
      <c r="K85" s="1276"/>
      <c r="L85" s="1645" t="s">
        <v>741</v>
      </c>
      <c r="M85" s="1294" t="s">
        <v>599</v>
      </c>
      <c r="N85" s="1297">
        <v>120</v>
      </c>
      <c r="O85" s="1299"/>
      <c r="P85" s="1277" t="str">
        <f t="shared" si="8"/>
        <v>Included</v>
      </c>
      <c r="Q85" s="1277">
        <f t="shared" si="9"/>
        <v>0</v>
      </c>
      <c r="R85" s="783">
        <f t="shared" si="10"/>
        <v>0</v>
      </c>
      <c r="S85" s="783">
        <f t="shared" si="11"/>
        <v>0</v>
      </c>
      <c r="T85" s="784"/>
      <c r="U85" s="784"/>
      <c r="AD85" s="932"/>
    </row>
    <row r="86" spans="1:54" s="783" customFormat="1" ht="33">
      <c r="A86" s="1288">
        <v>68</v>
      </c>
      <c r="B86" s="1289">
        <v>7000023581</v>
      </c>
      <c r="C86" s="1289">
        <v>260</v>
      </c>
      <c r="D86" s="1289">
        <v>290</v>
      </c>
      <c r="E86" s="1289">
        <v>240</v>
      </c>
      <c r="F86" s="1290" t="s">
        <v>615</v>
      </c>
      <c r="G86" s="1289">
        <v>100001712</v>
      </c>
      <c r="H86" s="1289">
        <v>995428</v>
      </c>
      <c r="I86" s="1275"/>
      <c r="J86" s="1278">
        <v>0.18</v>
      </c>
      <c r="K86" s="1276"/>
      <c r="L86" s="1645" t="s">
        <v>641</v>
      </c>
      <c r="M86" s="1294" t="s">
        <v>599</v>
      </c>
      <c r="N86" s="1297">
        <v>1000</v>
      </c>
      <c r="O86" s="1299"/>
      <c r="P86" s="1277" t="str">
        <f t="shared" si="8"/>
        <v>Included</v>
      </c>
      <c r="Q86" s="1277">
        <f t="shared" si="9"/>
        <v>0</v>
      </c>
      <c r="R86" s="783">
        <f t="shared" si="10"/>
        <v>0</v>
      </c>
      <c r="S86" s="783">
        <f t="shared" si="11"/>
        <v>0</v>
      </c>
      <c r="T86" s="784"/>
      <c r="U86" s="784"/>
      <c r="AD86" s="932"/>
    </row>
    <row r="87" spans="1:54" s="783" customFormat="1" ht="16.5">
      <c r="A87" s="1288">
        <v>69</v>
      </c>
      <c r="B87" s="1289">
        <v>7000023581</v>
      </c>
      <c r="C87" s="1289">
        <v>260</v>
      </c>
      <c r="D87" s="1289">
        <v>290</v>
      </c>
      <c r="E87" s="1289">
        <v>250</v>
      </c>
      <c r="F87" s="1290" t="s">
        <v>615</v>
      </c>
      <c r="G87" s="1289">
        <v>100001542</v>
      </c>
      <c r="H87" s="1289">
        <v>995429</v>
      </c>
      <c r="I87" s="1275"/>
      <c r="J87" s="1278">
        <v>0.18</v>
      </c>
      <c r="K87" s="1276"/>
      <c r="L87" s="1645" t="s">
        <v>617</v>
      </c>
      <c r="M87" s="1294" t="s">
        <v>572</v>
      </c>
      <c r="N87" s="1297">
        <v>100</v>
      </c>
      <c r="O87" s="1299"/>
      <c r="P87" s="1277" t="str">
        <f t="shared" si="8"/>
        <v>Included</v>
      </c>
      <c r="Q87" s="1277">
        <f t="shared" si="9"/>
        <v>0</v>
      </c>
      <c r="R87" s="783">
        <f t="shared" si="10"/>
        <v>0</v>
      </c>
      <c r="S87" s="783">
        <f t="shared" si="11"/>
        <v>0</v>
      </c>
      <c r="T87" s="784"/>
      <c r="U87" s="784"/>
      <c r="AD87" s="932"/>
    </row>
    <row r="88" spans="1:54" s="783" customFormat="1" ht="49.5">
      <c r="A88" s="1288">
        <v>70</v>
      </c>
      <c r="B88" s="1289">
        <v>7000023581</v>
      </c>
      <c r="C88" s="1289">
        <v>260</v>
      </c>
      <c r="D88" s="1289">
        <v>290</v>
      </c>
      <c r="E88" s="1289">
        <v>260</v>
      </c>
      <c r="F88" s="1290" t="s">
        <v>615</v>
      </c>
      <c r="G88" s="1289">
        <v>100003295</v>
      </c>
      <c r="H88" s="1289">
        <v>995429</v>
      </c>
      <c r="I88" s="1275"/>
      <c r="J88" s="1278">
        <v>0.18</v>
      </c>
      <c r="K88" s="1276"/>
      <c r="L88" s="1645" t="s">
        <v>651</v>
      </c>
      <c r="M88" s="1294" t="s">
        <v>578</v>
      </c>
      <c r="N88" s="1297">
        <v>10</v>
      </c>
      <c r="O88" s="1299"/>
      <c r="P88" s="1277" t="str">
        <f t="shared" si="8"/>
        <v>Included</v>
      </c>
      <c r="Q88" s="1277">
        <f t="shared" si="9"/>
        <v>0</v>
      </c>
      <c r="R88" s="783">
        <f t="shared" si="10"/>
        <v>0</v>
      </c>
      <c r="S88" s="783">
        <f t="shared" si="11"/>
        <v>0</v>
      </c>
      <c r="T88" s="784"/>
      <c r="U88" s="784"/>
      <c r="AD88" s="932"/>
    </row>
    <row r="89" spans="1:54" s="783" customFormat="1" ht="66">
      <c r="A89" s="1288">
        <v>71</v>
      </c>
      <c r="B89" s="1289">
        <v>7000023581</v>
      </c>
      <c r="C89" s="1289">
        <v>830</v>
      </c>
      <c r="D89" s="1289">
        <v>300</v>
      </c>
      <c r="E89" s="1289">
        <v>10</v>
      </c>
      <c r="F89" s="1290" t="s">
        <v>717</v>
      </c>
      <c r="G89" s="1289">
        <v>100001210</v>
      </c>
      <c r="H89" s="1289">
        <v>995455</v>
      </c>
      <c r="I89" s="1275"/>
      <c r="J89" s="1278">
        <v>0.18</v>
      </c>
      <c r="K89" s="1276"/>
      <c r="L89" s="1645" t="s">
        <v>653</v>
      </c>
      <c r="M89" s="1294" t="s">
        <v>576</v>
      </c>
      <c r="N89" s="1294">
        <v>39.9</v>
      </c>
      <c r="O89" s="1299"/>
      <c r="P89" s="1277" t="str">
        <f>IF(O89=0, "Included", IF(ISERROR(N89*O89), O89, N89*O89))</f>
        <v>Included</v>
      </c>
      <c r="Q89" s="1277">
        <f>S89</f>
        <v>0</v>
      </c>
      <c r="R89" s="783">
        <f>IF(P89="Included",0,P89)</f>
        <v>0</v>
      </c>
      <c r="S89" s="783">
        <f>IF(K89="",(R89*J89),(R89*K89))</f>
        <v>0</v>
      </c>
      <c r="T89" s="784"/>
      <c r="U89" s="784"/>
      <c r="AD89" s="932"/>
    </row>
    <row r="90" spans="1:54" s="783" customFormat="1" ht="33">
      <c r="A90" s="1288">
        <v>72</v>
      </c>
      <c r="B90" s="1289">
        <v>7000023581</v>
      </c>
      <c r="C90" s="1289">
        <v>830</v>
      </c>
      <c r="D90" s="1289">
        <v>300</v>
      </c>
      <c r="E90" s="1289">
        <v>20</v>
      </c>
      <c r="F90" s="1290" t="s">
        <v>717</v>
      </c>
      <c r="G90" s="1289">
        <v>100001680</v>
      </c>
      <c r="H90" s="1289">
        <v>995455</v>
      </c>
      <c r="I90" s="1275"/>
      <c r="J90" s="1278">
        <v>0.18</v>
      </c>
      <c r="K90" s="1276"/>
      <c r="L90" s="1645" t="s">
        <v>654</v>
      </c>
      <c r="M90" s="1294" t="s">
        <v>576</v>
      </c>
      <c r="N90" s="1294">
        <v>1.73</v>
      </c>
      <c r="O90" s="1299"/>
      <c r="P90" s="1277" t="str">
        <f>IF(O90=0, "Included", IF(ISERROR(N90*O90), O90, N90*O90))</f>
        <v>Included</v>
      </c>
      <c r="Q90" s="1277">
        <f>S90</f>
        <v>0</v>
      </c>
      <c r="R90" s="783">
        <f>IF(P90="Included",0,P90)</f>
        <v>0</v>
      </c>
      <c r="S90" s="783">
        <f>IF(K90="",(R90*J90),(R90*K90))</f>
        <v>0</v>
      </c>
      <c r="T90" s="784"/>
      <c r="U90" s="784"/>
      <c r="AD90" s="932"/>
    </row>
    <row r="91" spans="1:54" s="783" customFormat="1" ht="33">
      <c r="A91" s="1288">
        <v>73</v>
      </c>
      <c r="B91" s="1289">
        <v>7000023581</v>
      </c>
      <c r="C91" s="1289">
        <v>830</v>
      </c>
      <c r="D91" s="1289">
        <v>300</v>
      </c>
      <c r="E91" s="1289">
        <v>30</v>
      </c>
      <c r="F91" s="1290" t="s">
        <v>717</v>
      </c>
      <c r="G91" s="1289">
        <v>100001681</v>
      </c>
      <c r="H91" s="1289">
        <v>995455</v>
      </c>
      <c r="I91" s="1275"/>
      <c r="J91" s="1278">
        <v>0.18</v>
      </c>
      <c r="K91" s="1276"/>
      <c r="L91" s="1645" t="s">
        <v>655</v>
      </c>
      <c r="M91" s="1294" t="s">
        <v>576</v>
      </c>
      <c r="N91" s="1294">
        <v>4.04</v>
      </c>
      <c r="O91" s="1299"/>
      <c r="P91" s="1277" t="str">
        <f>IF(O91=0, "Included", IF(ISERROR(N91*O91), O91, N91*O91))</f>
        <v>Included</v>
      </c>
      <c r="Q91" s="1277">
        <f>S91</f>
        <v>0</v>
      </c>
      <c r="R91" s="783">
        <f>IF(P91="Included",0,P91)</f>
        <v>0</v>
      </c>
      <c r="S91" s="783">
        <f>IF(K91="",(R91*J91),(R91*K91))</f>
        <v>0</v>
      </c>
      <c r="T91" s="784"/>
      <c r="U91" s="784"/>
      <c r="AD91" s="932"/>
    </row>
    <row r="92" spans="1:54" s="783" customFormat="1">
      <c r="A92" s="1440"/>
      <c r="B92" s="1441"/>
      <c r="C92" s="1441"/>
      <c r="D92" s="1441"/>
      <c r="E92" s="1441"/>
      <c r="F92" s="1441"/>
      <c r="G92" s="1441"/>
      <c r="H92" s="1441"/>
      <c r="I92" s="1441"/>
      <c r="J92" s="1441"/>
      <c r="K92" s="1441"/>
      <c r="L92" s="1441"/>
      <c r="M92" s="1441"/>
      <c r="N92" s="1441"/>
      <c r="O92" s="1441"/>
      <c r="P92" s="1441"/>
      <c r="Q92" s="1442"/>
      <c r="R92" s="784"/>
      <c r="S92" s="784"/>
      <c r="T92" s="784"/>
      <c r="U92" s="784"/>
      <c r="AD92" s="932"/>
    </row>
    <row r="93" spans="1:54" ht="25.5" customHeight="1">
      <c r="A93" s="1437"/>
      <c r="B93" s="1438"/>
      <c r="C93" s="1438"/>
      <c r="D93" s="1438"/>
      <c r="E93" s="1438"/>
      <c r="F93" s="1438"/>
      <c r="G93" s="1438"/>
      <c r="H93" s="1438"/>
      <c r="I93" s="1438"/>
      <c r="J93" s="1438"/>
      <c r="K93" s="1439"/>
      <c r="L93" s="924" t="s">
        <v>588</v>
      </c>
      <c r="M93" s="925"/>
      <c r="N93" s="926"/>
      <c r="O93" s="927"/>
      <c r="P93" s="928">
        <f>SUM(P19:P92)</f>
        <v>0</v>
      </c>
      <c r="Q93" s="929"/>
      <c r="S93" s="993">
        <f>SUM(S19:S91)</f>
        <v>0</v>
      </c>
      <c r="T93" s="806"/>
      <c r="U93" s="806"/>
      <c r="V93" s="806"/>
      <c r="W93" s="806"/>
      <c r="X93" s="806"/>
      <c r="Y93" s="806"/>
      <c r="Z93" s="806"/>
      <c r="AA93" s="806"/>
      <c r="AB93" s="806"/>
      <c r="AC93" s="933"/>
      <c r="AD93" s="933"/>
      <c r="AE93" s="933"/>
      <c r="AF93" s="806"/>
      <c r="AG93" s="806"/>
      <c r="AH93" s="806"/>
      <c r="AI93" s="806"/>
      <c r="AJ93" s="806"/>
      <c r="AK93" s="806"/>
      <c r="AL93" s="806"/>
      <c r="AM93" s="806"/>
      <c r="AN93" s="806"/>
      <c r="AO93" s="806"/>
      <c r="AP93" s="806"/>
      <c r="AQ93" s="806"/>
      <c r="AR93" s="806"/>
      <c r="AS93" s="806"/>
      <c r="AT93" s="806"/>
      <c r="AU93" s="806"/>
      <c r="AV93" s="806"/>
      <c r="AW93" s="806"/>
      <c r="AX93" s="806"/>
      <c r="AY93" s="806"/>
      <c r="AZ93" s="806"/>
      <c r="BA93" s="806"/>
      <c r="BB93" s="806"/>
    </row>
    <row r="94" spans="1:54" ht="25.5" customHeight="1">
      <c r="A94" s="982"/>
      <c r="B94" s="983"/>
      <c r="C94" s="983"/>
      <c r="D94" s="983"/>
      <c r="E94" s="983"/>
      <c r="F94" s="983"/>
      <c r="G94" s="983"/>
      <c r="H94" s="984"/>
      <c r="I94" s="985"/>
      <c r="J94" s="983"/>
      <c r="K94" s="983"/>
      <c r="L94" s="1429" t="s">
        <v>506</v>
      </c>
      <c r="M94" s="1430"/>
      <c r="N94" s="1430"/>
      <c r="O94" s="1431"/>
      <c r="P94" s="928"/>
      <c r="Q94" s="930">
        <f>SUM(Q19:Q91)</f>
        <v>0</v>
      </c>
      <c r="T94" s="806"/>
      <c r="U94" s="806"/>
      <c r="V94" s="806"/>
      <c r="W94" s="806"/>
      <c r="X94" s="806"/>
      <c r="Y94" s="806"/>
      <c r="Z94" s="806"/>
      <c r="AA94" s="806"/>
      <c r="AB94" s="806"/>
      <c r="AC94" s="933"/>
      <c r="AD94" s="933"/>
      <c r="AE94" s="933"/>
      <c r="AF94" s="806"/>
      <c r="AG94" s="806"/>
      <c r="AH94" s="806"/>
      <c r="AI94" s="806"/>
      <c r="AJ94" s="806"/>
      <c r="AK94" s="806"/>
      <c r="AL94" s="806"/>
      <c r="AM94" s="806"/>
      <c r="AN94" s="806"/>
      <c r="AO94" s="806"/>
      <c r="AP94" s="806"/>
      <c r="AQ94" s="806"/>
      <c r="AR94" s="806"/>
      <c r="AS94" s="806"/>
      <c r="AT94" s="806"/>
      <c r="AU94" s="806"/>
      <c r="AV94" s="806"/>
      <c r="AW94" s="806"/>
      <c r="AX94" s="806"/>
      <c r="AY94" s="806"/>
      <c r="AZ94" s="806"/>
      <c r="BA94" s="806"/>
      <c r="BB94" s="806"/>
    </row>
    <row r="95" spans="1:54" ht="32.25" customHeight="1">
      <c r="A95" s="947"/>
      <c r="B95" s="788"/>
      <c r="C95" s="788"/>
      <c r="D95" s="788"/>
      <c r="E95" s="788"/>
      <c r="F95" s="788"/>
      <c r="G95" s="788"/>
      <c r="H95" s="1427"/>
      <c r="I95" s="1427"/>
      <c r="J95" s="1427"/>
      <c r="K95" s="1427"/>
      <c r="L95" s="1427"/>
      <c r="M95" s="1427"/>
      <c r="N95" s="793"/>
      <c r="O95" s="852"/>
      <c r="P95" s="875"/>
      <c r="T95" s="806"/>
      <c r="U95" s="806"/>
      <c r="V95" s="806"/>
      <c r="W95" s="806"/>
      <c r="X95" s="806"/>
      <c r="Y95" s="806"/>
      <c r="Z95" s="806"/>
      <c r="AA95" s="806"/>
      <c r="AB95" s="806"/>
      <c r="AC95" s="933"/>
      <c r="AD95" s="933"/>
      <c r="AE95" s="933"/>
      <c r="AF95" s="806"/>
      <c r="AG95" s="806"/>
      <c r="AH95" s="806"/>
      <c r="AI95" s="806"/>
      <c r="AJ95" s="806"/>
      <c r="AK95" s="806"/>
      <c r="AL95" s="806"/>
      <c r="AM95" s="806"/>
      <c r="AN95" s="806"/>
      <c r="AO95" s="806"/>
      <c r="AP95" s="806"/>
      <c r="AQ95" s="806"/>
      <c r="AR95" s="806"/>
      <c r="AS95" s="806"/>
      <c r="AT95" s="806"/>
      <c r="AU95" s="806"/>
      <c r="AV95" s="806"/>
      <c r="AW95" s="806"/>
      <c r="AX95" s="806"/>
      <c r="AY95" s="806"/>
      <c r="AZ95" s="806"/>
      <c r="BA95" s="806"/>
      <c r="BB95" s="806"/>
    </row>
    <row r="96" spans="1:54" ht="23.25" customHeight="1">
      <c r="A96" s="948" t="s">
        <v>485</v>
      </c>
      <c r="B96" s="1443" t="s">
        <v>486</v>
      </c>
      <c r="C96" s="1443"/>
      <c r="D96" s="1443"/>
      <c r="E96" s="1443"/>
      <c r="F96" s="1443"/>
      <c r="G96" s="1443"/>
      <c r="H96" s="1443"/>
      <c r="I96" s="1443"/>
      <c r="J96" s="1443"/>
      <c r="K96" s="1443"/>
      <c r="L96" s="1443"/>
      <c r="M96" s="877"/>
      <c r="N96" s="877"/>
      <c r="O96" s="877"/>
      <c r="P96" s="877"/>
      <c r="Q96" s="877"/>
      <c r="T96" s="806"/>
      <c r="U96" s="806"/>
      <c r="V96" s="806"/>
      <c r="W96" s="806"/>
      <c r="X96" s="806"/>
      <c r="Y96" s="806"/>
      <c r="Z96" s="806"/>
      <c r="AA96" s="806"/>
      <c r="AB96" s="806"/>
      <c r="AC96" s="933"/>
      <c r="AD96" s="933"/>
      <c r="AE96" s="933"/>
      <c r="AF96" s="806"/>
      <c r="AG96" s="806"/>
      <c r="AH96" s="806"/>
      <c r="AI96" s="806"/>
      <c r="AJ96" s="806"/>
      <c r="AK96" s="806"/>
      <c r="AL96" s="806"/>
      <c r="AM96" s="806"/>
      <c r="AN96" s="806"/>
      <c r="AO96" s="806"/>
      <c r="AP96" s="806"/>
      <c r="AQ96" s="806"/>
      <c r="AR96" s="806"/>
      <c r="AS96" s="806"/>
      <c r="AT96" s="806"/>
      <c r="AU96" s="806"/>
      <c r="AV96" s="806"/>
      <c r="AW96" s="806"/>
      <c r="AX96" s="806"/>
      <c r="AY96" s="806"/>
      <c r="AZ96" s="806"/>
      <c r="BA96" s="806"/>
      <c r="BB96" s="806"/>
    </row>
    <row r="97" spans="1:54" ht="21" customHeight="1">
      <c r="A97" s="1436" t="s">
        <v>402</v>
      </c>
      <c r="B97" s="1436"/>
      <c r="C97" s="1436"/>
      <c r="D97" s="1428" t="str">
        <f>'Sch-1'!B103</f>
        <v>--</v>
      </c>
      <c r="E97" s="1428"/>
      <c r="F97" s="796"/>
      <c r="G97" s="796"/>
      <c r="I97" s="818"/>
      <c r="J97" s="796"/>
      <c r="K97" s="796"/>
      <c r="M97" s="851"/>
      <c r="N97" s="851"/>
      <c r="O97" s="852"/>
      <c r="P97" s="852"/>
      <c r="Q97" s="807"/>
      <c r="T97" s="806"/>
      <c r="U97" s="806"/>
      <c r="V97" s="806"/>
      <c r="W97" s="806"/>
      <c r="X97" s="806"/>
      <c r="Y97" s="806"/>
      <c r="Z97" s="806"/>
      <c r="AA97" s="806"/>
      <c r="AB97" s="806"/>
      <c r="AC97" s="933"/>
      <c r="AD97" s="933"/>
      <c r="AE97" s="933"/>
      <c r="AF97" s="806"/>
      <c r="AG97" s="806"/>
      <c r="AH97" s="806"/>
      <c r="AI97" s="806"/>
      <c r="AJ97" s="806"/>
      <c r="AK97" s="806"/>
      <c r="AL97" s="806"/>
      <c r="AM97" s="806"/>
      <c r="AN97" s="806"/>
      <c r="AO97" s="806"/>
      <c r="AP97" s="806"/>
      <c r="AQ97" s="806"/>
      <c r="AR97" s="806"/>
      <c r="AS97" s="806"/>
      <c r="AT97" s="806"/>
      <c r="AU97" s="806"/>
      <c r="AV97" s="806"/>
      <c r="AW97" s="806"/>
      <c r="AX97" s="806"/>
      <c r="AY97" s="806"/>
      <c r="AZ97" s="806"/>
      <c r="BA97" s="806"/>
      <c r="BB97" s="806"/>
    </row>
    <row r="98" spans="1:54" ht="16.5">
      <c r="A98" s="1436" t="s">
        <v>403</v>
      </c>
      <c r="B98" s="1436"/>
      <c r="C98" s="1436"/>
      <c r="D98" s="1432" t="str">
        <f>'Sch-1'!B104</f>
        <v/>
      </c>
      <c r="E98" s="1432"/>
      <c r="F98" s="796"/>
      <c r="G98" s="796"/>
      <c r="I98" s="818"/>
      <c r="J98" s="796"/>
      <c r="K98" s="796"/>
      <c r="M98" s="1435" t="s">
        <v>404</v>
      </c>
      <c r="N98" s="1435"/>
      <c r="O98" s="821" t="str">
        <f>'Sch-1'!M104</f>
        <v/>
      </c>
      <c r="P98" s="852"/>
      <c r="Q98" s="807"/>
      <c r="AN98" s="806"/>
      <c r="AO98" s="806"/>
      <c r="AP98" s="806"/>
      <c r="AQ98" s="806"/>
      <c r="AR98" s="806"/>
      <c r="AS98" s="806"/>
      <c r="AT98" s="806"/>
      <c r="AU98" s="806"/>
      <c r="AV98" s="806"/>
      <c r="AW98" s="806"/>
      <c r="AX98" s="806"/>
      <c r="AY98" s="806"/>
      <c r="AZ98" s="806"/>
      <c r="BA98" s="806"/>
      <c r="BB98" s="806"/>
    </row>
    <row r="99" spans="1:54" ht="16.5">
      <c r="A99" s="950"/>
      <c r="B99" s="785"/>
      <c r="C99" s="785"/>
      <c r="D99" s="785"/>
      <c r="E99" s="785"/>
      <c r="F99" s="785"/>
      <c r="G99" s="785"/>
      <c r="H99" s="890"/>
      <c r="I99" s="822"/>
      <c r="J99" s="785"/>
      <c r="K99" s="785"/>
      <c r="L99" s="823"/>
      <c r="M99" s="1434" t="s">
        <v>405</v>
      </c>
      <c r="N99" s="1434"/>
      <c r="O99" s="821" t="str">
        <f>'Sch-1'!M105</f>
        <v/>
      </c>
      <c r="P99" s="810"/>
      <c r="Q99" s="807"/>
      <c r="AN99" s="806"/>
      <c r="AO99" s="806"/>
      <c r="AP99" s="806"/>
      <c r="AQ99" s="806"/>
      <c r="AR99" s="806"/>
      <c r="AS99" s="806"/>
      <c r="AT99" s="806"/>
      <c r="AU99" s="806"/>
      <c r="AV99" s="806"/>
      <c r="AW99" s="806"/>
      <c r="AX99" s="806"/>
      <c r="AY99" s="806"/>
      <c r="AZ99" s="806"/>
      <c r="BA99" s="806"/>
      <c r="BB99" s="806"/>
    </row>
    <row r="100" spans="1:54" ht="16.5">
      <c r="A100" s="949"/>
      <c r="B100" s="796"/>
      <c r="C100" s="796"/>
      <c r="D100" s="796"/>
      <c r="E100" s="796"/>
      <c r="F100" s="796"/>
      <c r="G100" s="796"/>
      <c r="H100" s="891"/>
      <c r="I100" s="818"/>
      <c r="J100" s="796"/>
      <c r="K100" s="796"/>
      <c r="L100" s="824"/>
      <c r="M100" s="819"/>
      <c r="N100" s="820"/>
      <c r="O100" s="809"/>
      <c r="P100" s="809"/>
      <c r="AN100" s="806"/>
      <c r="AO100" s="806"/>
      <c r="AP100" s="806"/>
      <c r="AQ100" s="806"/>
      <c r="AR100" s="806"/>
      <c r="AS100" s="806"/>
      <c r="AT100" s="806"/>
      <c r="AU100" s="806"/>
      <c r="AV100" s="806"/>
      <c r="AW100" s="806"/>
      <c r="AX100" s="806"/>
      <c r="AY100" s="806"/>
      <c r="AZ100" s="806"/>
      <c r="BA100" s="806"/>
      <c r="BB100" s="806"/>
    </row>
    <row r="101" spans="1:54">
      <c r="AN101" s="806"/>
      <c r="AO101" s="806"/>
      <c r="AP101" s="806"/>
      <c r="AQ101" s="806"/>
      <c r="AR101" s="806"/>
      <c r="AS101" s="806"/>
      <c r="AT101" s="806"/>
      <c r="AU101" s="806"/>
      <c r="AV101" s="806"/>
      <c r="AW101" s="806"/>
      <c r="AX101" s="806"/>
      <c r="AY101" s="806"/>
      <c r="AZ101" s="806"/>
      <c r="BA101" s="806"/>
      <c r="BB101" s="806"/>
    </row>
    <row r="113" spans="1:54" s="817" customFormat="1" ht="16.5">
      <c r="A113" s="951"/>
      <c r="B113" s="853"/>
      <c r="C113" s="853"/>
      <c r="D113" s="853"/>
      <c r="E113" s="853"/>
      <c r="F113" s="853"/>
      <c r="G113" s="853"/>
      <c r="H113" s="892"/>
      <c r="I113" s="882"/>
      <c r="J113" s="853"/>
      <c r="K113" s="853"/>
      <c r="L113" s="854"/>
      <c r="M113" s="855"/>
      <c r="N113" s="856"/>
      <c r="O113" s="857"/>
      <c r="P113" s="857"/>
      <c r="Q113" s="858"/>
      <c r="R113" s="858"/>
      <c r="AL113" s="859"/>
      <c r="AM113" s="859"/>
    </row>
    <row r="114" spans="1:54" s="817" customFormat="1" ht="16.5">
      <c r="A114" s="951"/>
      <c r="B114" s="853"/>
      <c r="C114" s="853"/>
      <c r="D114" s="853"/>
      <c r="E114" s="853"/>
      <c r="F114" s="853"/>
      <c r="G114" s="853"/>
      <c r="H114" s="892"/>
      <c r="I114" s="882"/>
      <c r="J114" s="853"/>
      <c r="K114" s="853"/>
      <c r="L114" s="854"/>
      <c r="M114" s="855"/>
      <c r="N114" s="856"/>
      <c r="O114" s="857"/>
      <c r="P114" s="857"/>
      <c r="Q114" s="858"/>
      <c r="R114" s="858"/>
      <c r="AL114" s="860"/>
      <c r="AM114" s="861"/>
    </row>
    <row r="115" spans="1:54" s="817" customFormat="1" ht="16.5">
      <c r="A115" s="951"/>
      <c r="B115" s="853"/>
      <c r="C115" s="853"/>
      <c r="D115" s="853"/>
      <c r="E115" s="853"/>
      <c r="F115" s="853"/>
      <c r="G115" s="853"/>
      <c r="H115" s="892"/>
      <c r="I115" s="882"/>
      <c r="J115" s="853"/>
      <c r="K115" s="853"/>
      <c r="L115" s="854"/>
      <c r="M115" s="855"/>
      <c r="N115" s="856"/>
      <c r="O115" s="857"/>
      <c r="P115" s="857"/>
      <c r="Q115" s="858"/>
      <c r="R115" s="858"/>
      <c r="AM115" s="862"/>
    </row>
    <row r="116" spans="1:54" s="817" customFormat="1">
      <c r="A116" s="952"/>
      <c r="B116" s="863"/>
      <c r="C116" s="863"/>
      <c r="D116" s="863"/>
      <c r="E116" s="863"/>
      <c r="F116" s="863"/>
      <c r="G116" s="863"/>
      <c r="H116" s="893"/>
      <c r="I116" s="865"/>
      <c r="J116" s="863"/>
      <c r="K116" s="863"/>
      <c r="L116" s="864"/>
      <c r="M116" s="865"/>
      <c r="N116" s="865"/>
      <c r="O116" s="860"/>
      <c r="P116" s="860"/>
    </row>
    <row r="117" spans="1:54" ht="16.5">
      <c r="A117" s="952"/>
      <c r="B117" s="863"/>
      <c r="C117" s="863"/>
      <c r="D117" s="863"/>
      <c r="E117" s="863"/>
      <c r="F117" s="863"/>
      <c r="G117" s="863"/>
      <c r="H117" s="893"/>
      <c r="I117" s="865"/>
      <c r="J117" s="863"/>
      <c r="K117" s="863"/>
      <c r="L117" s="866"/>
      <c r="M117" s="865"/>
      <c r="N117" s="865"/>
      <c r="O117" s="860"/>
      <c r="P117" s="860"/>
      <c r="AN117" s="806"/>
      <c r="AO117" s="806"/>
      <c r="AP117" s="806"/>
      <c r="AQ117" s="806"/>
      <c r="AR117" s="806"/>
      <c r="AS117" s="806"/>
      <c r="AT117" s="806"/>
      <c r="AU117" s="806"/>
      <c r="AV117" s="806"/>
      <c r="AW117" s="806"/>
      <c r="AX117" s="806"/>
      <c r="AY117" s="806"/>
      <c r="AZ117" s="806"/>
      <c r="BA117" s="806"/>
      <c r="BB117" s="806"/>
    </row>
    <row r="118" spans="1:54">
      <c r="A118" s="953"/>
      <c r="B118" s="867"/>
      <c r="C118" s="867"/>
      <c r="D118" s="867"/>
      <c r="E118" s="867"/>
      <c r="F118" s="867"/>
      <c r="G118" s="867"/>
      <c r="H118" s="894"/>
      <c r="I118" s="825"/>
      <c r="J118" s="867"/>
      <c r="K118" s="867"/>
      <c r="L118" s="826"/>
      <c r="M118" s="825"/>
      <c r="N118" s="825"/>
      <c r="O118" s="827"/>
      <c r="P118" s="827"/>
      <c r="AN118" s="806"/>
      <c r="AO118" s="806"/>
      <c r="AP118" s="806"/>
      <c r="AQ118" s="806"/>
      <c r="AR118" s="806"/>
      <c r="AS118" s="806"/>
      <c r="AT118" s="806"/>
      <c r="AU118" s="806"/>
      <c r="AV118" s="806"/>
      <c r="AW118" s="806"/>
      <c r="AX118" s="806"/>
      <c r="AY118" s="806"/>
      <c r="AZ118" s="806"/>
      <c r="BA118" s="806"/>
      <c r="BB118" s="806"/>
    </row>
    <row r="119" spans="1:54">
      <c r="A119" s="953"/>
      <c r="B119" s="867"/>
      <c r="C119" s="867"/>
      <c r="D119" s="867"/>
      <c r="E119" s="867"/>
      <c r="F119" s="867"/>
      <c r="G119" s="867"/>
      <c r="H119" s="894"/>
      <c r="I119" s="825"/>
      <c r="J119" s="867"/>
      <c r="K119" s="867"/>
      <c r="L119" s="826"/>
      <c r="M119" s="825"/>
      <c r="N119" s="825"/>
      <c r="O119" s="827"/>
      <c r="P119" s="827"/>
      <c r="AN119" s="806"/>
      <c r="AO119" s="806"/>
      <c r="AP119" s="806"/>
      <c r="AQ119" s="806"/>
      <c r="AR119" s="806"/>
      <c r="AS119" s="806"/>
      <c r="AT119" s="806"/>
      <c r="AU119" s="806"/>
      <c r="AV119" s="806"/>
      <c r="AW119" s="806"/>
      <c r="AX119" s="806"/>
      <c r="AY119" s="806"/>
      <c r="AZ119" s="806"/>
      <c r="BA119" s="806"/>
      <c r="BB119" s="806"/>
    </row>
    <row r="120" spans="1:54" ht="16.5">
      <c r="A120" s="954"/>
      <c r="B120" s="868"/>
      <c r="C120" s="868"/>
      <c r="D120" s="868"/>
      <c r="E120" s="868"/>
      <c r="F120" s="868"/>
      <c r="G120" s="868"/>
      <c r="H120" s="895"/>
      <c r="I120" s="870"/>
      <c r="J120" s="868"/>
      <c r="K120" s="868"/>
      <c r="L120" s="869"/>
      <c r="M120" s="870"/>
      <c r="N120" s="870"/>
      <c r="O120" s="871"/>
      <c r="P120" s="872"/>
      <c r="AN120" s="806"/>
      <c r="AO120" s="806"/>
      <c r="AP120" s="806"/>
      <c r="AQ120" s="806"/>
      <c r="AR120" s="806"/>
      <c r="AS120" s="806"/>
      <c r="AT120" s="806"/>
      <c r="AU120" s="806"/>
      <c r="AV120" s="806"/>
      <c r="AW120" s="806"/>
      <c r="AX120" s="806"/>
      <c r="AY120" s="806"/>
      <c r="AZ120" s="806"/>
      <c r="BA120" s="806"/>
      <c r="BB120" s="806"/>
    </row>
    <row r="121" spans="1:54">
      <c r="A121" s="953"/>
      <c r="B121" s="867"/>
      <c r="C121" s="867"/>
      <c r="D121" s="867"/>
      <c r="E121" s="867"/>
      <c r="F121" s="867"/>
      <c r="G121" s="867"/>
      <c r="H121" s="894"/>
      <c r="I121" s="825"/>
      <c r="J121" s="867"/>
      <c r="K121" s="867"/>
      <c r="L121" s="826"/>
      <c r="M121" s="825"/>
      <c r="N121" s="825"/>
      <c r="O121" s="827"/>
      <c r="P121" s="827"/>
      <c r="AN121" s="806"/>
      <c r="AO121" s="806"/>
      <c r="AP121" s="806"/>
      <c r="AQ121" s="806"/>
      <c r="AR121" s="806"/>
      <c r="AS121" s="806"/>
      <c r="AT121" s="806"/>
      <c r="AU121" s="806"/>
      <c r="AV121" s="806"/>
      <c r="AW121" s="806"/>
      <c r="AX121" s="806"/>
      <c r="AY121" s="806"/>
      <c r="AZ121" s="806"/>
      <c r="BA121" s="806"/>
      <c r="BB121" s="806"/>
    </row>
    <row r="122" spans="1:54">
      <c r="A122" s="953"/>
      <c r="B122" s="867"/>
      <c r="C122" s="867"/>
      <c r="D122" s="867"/>
      <c r="E122" s="867"/>
      <c r="F122" s="867"/>
      <c r="G122" s="867"/>
      <c r="H122" s="894"/>
      <c r="I122" s="825"/>
      <c r="J122" s="867"/>
      <c r="K122" s="867"/>
      <c r="L122" s="826"/>
      <c r="M122" s="825"/>
      <c r="N122" s="825"/>
      <c r="O122" s="827"/>
      <c r="P122" s="827"/>
      <c r="AN122" s="806"/>
      <c r="AO122" s="806"/>
      <c r="AP122" s="806"/>
      <c r="AQ122" s="806"/>
      <c r="AR122" s="806"/>
      <c r="AS122" s="806"/>
      <c r="AT122" s="806"/>
      <c r="AU122" s="806"/>
      <c r="AV122" s="806"/>
      <c r="AW122" s="806"/>
      <c r="AX122" s="806"/>
      <c r="AY122" s="806"/>
      <c r="AZ122" s="806"/>
      <c r="BA122" s="806"/>
      <c r="BB122" s="806"/>
    </row>
  </sheetData>
  <sheetProtection password="C264" sheet="1" formatColumns="0" formatRows="0" selectLockedCells="1"/>
  <customSheetViews>
    <customSheetView guid="{5B9C0546-2FBD-4576-A153-DCD33F81DF27}" showPageBreaks="1" fitToPage="1" printArea="1" hiddenColumns="1" view="pageBreakPreview" topLeftCell="A77">
      <selection activeCell="O85" sqref="O85"/>
      <colBreaks count="2" manualBreakCount="2">
        <brk id="11" max="1048575" man="1"/>
        <brk id="16" max="1048575" man="1"/>
      </colBreaks>
      <pageMargins left="0.25" right="0.25" top="0.5" bottom="0.5" header="0.05" footer="0.05"/>
      <printOptions horizontalCentered="1"/>
      <pageSetup paperSize="9" scale="59" fitToHeight="0" orientation="landscape" r:id="rId1"/>
      <headerFooter alignWithMargins="0">
        <oddFooter>&amp;R&amp;"Book Antiqua,Bold"&amp;10Schedule-3/ Page &amp;P of &amp;N</oddFooter>
      </headerFooter>
    </customSheetView>
    <customSheetView guid="{563446CD-EB1B-4F94-95CE-012C7C73EC8C}" scale="60" showPageBreaks="1" fitToPage="1" printArea="1" hiddenColumns="1" view="pageBreakPreview">
      <selection activeCell="I50" sqref="I50"/>
      <colBreaks count="2" manualBreakCount="2">
        <brk id="11" max="1048575" man="1"/>
        <brk id="16" max="1048575" man="1"/>
      </colBreaks>
      <pageMargins left="0.25" right="0.25" top="0.5" bottom="0.5" header="0.05" footer="0.05"/>
      <printOptions horizontalCentered="1"/>
      <pageSetup paperSize="9" scale="59" fitToHeight="0" orientation="landscape" r:id="rId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A377">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24"/>
      <headerFooter alignWithMargins="0">
        <oddFooter>&amp;R&amp;"Book Antiqua,Bold"&amp;10Schedule-3/ Page &amp;P of &amp;N</oddFooter>
      </headerFooter>
    </customSheetView>
  </customSheetViews>
  <mergeCells count="21">
    <mergeCell ref="A3:Q3"/>
    <mergeCell ref="B96:L96"/>
    <mergeCell ref="M8:P8"/>
    <mergeCell ref="M7:P7"/>
    <mergeCell ref="M11:P11"/>
    <mergeCell ref="A7:D7"/>
    <mergeCell ref="M9:P9"/>
    <mergeCell ref="A4:Q4"/>
    <mergeCell ref="D98:E98"/>
    <mergeCell ref="N15:P15"/>
    <mergeCell ref="M99:N99"/>
    <mergeCell ref="M98:N98"/>
    <mergeCell ref="A98:C98"/>
    <mergeCell ref="A97:C97"/>
    <mergeCell ref="A93:K93"/>
    <mergeCell ref="A92:Q92"/>
    <mergeCell ref="AO13:AP13"/>
    <mergeCell ref="AL13:AM13"/>
    <mergeCell ref="H95:M95"/>
    <mergeCell ref="D97:E97"/>
    <mergeCell ref="L94:O94"/>
  </mergeCells>
  <phoneticPr fontId="2" type="noConversion"/>
  <conditionalFormatting sqref="O93 O95:O96 I22:I25 K20:K29 I89 K89 O19:O89 O91 K91 I91">
    <cfRule type="expression" dxfId="77" priority="3598" stopIfTrue="1">
      <formula>H19&gt;0</formula>
    </cfRule>
  </conditionalFormatting>
  <conditionalFormatting sqref="O97">
    <cfRule type="expression" dxfId="76" priority="3398" stopIfTrue="1">
      <formula>N97&gt;0</formula>
    </cfRule>
  </conditionalFormatting>
  <conditionalFormatting sqref="K19:K29 K89 K91">
    <cfRule type="expression" dxfId="75" priority="2835" stopIfTrue="1">
      <formula>H19&gt;0</formula>
    </cfRule>
  </conditionalFormatting>
  <conditionalFormatting sqref="K19 K23:K29">
    <cfRule type="cellIs" dxfId="74" priority="2834" stopIfTrue="1" operator="equal">
      <formula>"a"</formula>
    </cfRule>
  </conditionalFormatting>
  <conditionalFormatting sqref="K19">
    <cfRule type="expression" dxfId="73" priority="2833" stopIfTrue="1">
      <formula>J19&gt;0</formula>
    </cfRule>
  </conditionalFormatting>
  <conditionalFormatting sqref="I19">
    <cfRule type="expression" dxfId="72" priority="2832" stopIfTrue="1">
      <formula>H19&gt;0</formula>
    </cfRule>
  </conditionalFormatting>
  <conditionalFormatting sqref="I20:I21">
    <cfRule type="expression" dxfId="71" priority="2831" stopIfTrue="1">
      <formula>H20&gt;0</formula>
    </cfRule>
  </conditionalFormatting>
  <conditionalFormatting sqref="K20:K22">
    <cfRule type="cellIs" dxfId="70" priority="2290" stopIfTrue="1" operator="equal">
      <formula>"a"</formula>
    </cfRule>
  </conditionalFormatting>
  <conditionalFormatting sqref="I26:I29">
    <cfRule type="expression" dxfId="69" priority="1702" stopIfTrue="1">
      <formula>H26&gt;0</formula>
    </cfRule>
  </conditionalFormatting>
  <conditionalFormatting sqref="K89 K91">
    <cfRule type="cellIs" dxfId="68" priority="1562" stopIfTrue="1" operator="equal">
      <formula>"a"</formula>
    </cfRule>
  </conditionalFormatting>
  <conditionalFormatting sqref="K33:K45 I45 I68:I81 K68:K88">
    <cfRule type="expression" dxfId="67" priority="32" stopIfTrue="1">
      <formula>H33&gt;0</formula>
    </cfRule>
  </conditionalFormatting>
  <conditionalFormatting sqref="K33:K45 K68:K88">
    <cfRule type="expression" dxfId="66" priority="31" stopIfTrue="1">
      <formula>H33&gt;0</formula>
    </cfRule>
  </conditionalFormatting>
  <conditionalFormatting sqref="K33:K45 K68:K82">
    <cfRule type="cellIs" dxfId="65" priority="30" stopIfTrue="1" operator="equal">
      <formula>"a"</formula>
    </cfRule>
  </conditionalFormatting>
  <conditionalFormatting sqref="I36">
    <cfRule type="expression" dxfId="64" priority="29" stopIfTrue="1">
      <formula>H36&gt;0</formula>
    </cfRule>
  </conditionalFormatting>
  <conditionalFormatting sqref="I33:I35">
    <cfRule type="expression" dxfId="63" priority="28" stopIfTrue="1">
      <formula>H33&gt;0</formula>
    </cfRule>
  </conditionalFormatting>
  <conditionalFormatting sqref="I37:I38">
    <cfRule type="expression" dxfId="62" priority="27" stopIfTrue="1">
      <formula>H37&gt;0</formula>
    </cfRule>
  </conditionalFormatting>
  <conditionalFormatting sqref="I39:I41">
    <cfRule type="expression" dxfId="61" priority="26" stopIfTrue="1">
      <formula>H39&gt;0</formula>
    </cfRule>
  </conditionalFormatting>
  <conditionalFormatting sqref="I42:I44">
    <cfRule type="expression" dxfId="60" priority="25" stopIfTrue="1">
      <formula>H42&gt;0</formula>
    </cfRule>
  </conditionalFormatting>
  <conditionalFormatting sqref="I82">
    <cfRule type="expression" dxfId="59" priority="24" stopIfTrue="1">
      <formula>H82&gt;0</formula>
    </cfRule>
  </conditionalFormatting>
  <conditionalFormatting sqref="I83:I84">
    <cfRule type="expression" dxfId="58" priority="23" stopIfTrue="1">
      <formula>H83&gt;0</formula>
    </cfRule>
  </conditionalFormatting>
  <conditionalFormatting sqref="K83:K84">
    <cfRule type="cellIs" dxfId="57" priority="22" stopIfTrue="1" operator="equal">
      <formula>"a"</formula>
    </cfRule>
  </conditionalFormatting>
  <conditionalFormatting sqref="I30:I32 K30:K32">
    <cfRule type="expression" dxfId="56" priority="21" stopIfTrue="1">
      <formula>H30&gt;0</formula>
    </cfRule>
  </conditionalFormatting>
  <conditionalFormatting sqref="K30:K32">
    <cfRule type="expression" dxfId="55" priority="20" stopIfTrue="1">
      <formula>H30&gt;0</formula>
    </cfRule>
  </conditionalFormatting>
  <conditionalFormatting sqref="K30:K32">
    <cfRule type="cellIs" dxfId="54" priority="19" stopIfTrue="1" operator="equal">
      <formula>"a"</formula>
    </cfRule>
  </conditionalFormatting>
  <conditionalFormatting sqref="I85:I88">
    <cfRule type="expression" dxfId="53" priority="18" stopIfTrue="1">
      <formula>H85&gt;0</formula>
    </cfRule>
  </conditionalFormatting>
  <conditionalFormatting sqref="K86:K88">
    <cfRule type="cellIs" dxfId="52" priority="17" stopIfTrue="1" operator="equal">
      <formula>"a"</formula>
    </cfRule>
  </conditionalFormatting>
  <conditionalFormatting sqref="K85">
    <cfRule type="cellIs" dxfId="51" priority="16" stopIfTrue="1" operator="equal">
      <formula>"a"</formula>
    </cfRule>
  </conditionalFormatting>
  <conditionalFormatting sqref="K46 I46">
    <cfRule type="expression" dxfId="50" priority="15" stopIfTrue="1">
      <formula>H46&gt;0</formula>
    </cfRule>
  </conditionalFormatting>
  <conditionalFormatting sqref="K46">
    <cfRule type="expression" dxfId="49" priority="14" stopIfTrue="1">
      <formula>H46&gt;0</formula>
    </cfRule>
  </conditionalFormatting>
  <conditionalFormatting sqref="K46">
    <cfRule type="cellIs" dxfId="48" priority="13" stopIfTrue="1" operator="equal">
      <formula>"a"</formula>
    </cfRule>
  </conditionalFormatting>
  <conditionalFormatting sqref="I47:I60 K47:K67">
    <cfRule type="expression" dxfId="47" priority="12" stopIfTrue="1">
      <formula>H47&gt;0</formula>
    </cfRule>
  </conditionalFormatting>
  <conditionalFormatting sqref="K47:K67">
    <cfRule type="expression" dxfId="46" priority="11" stopIfTrue="1">
      <formula>H47&gt;0</formula>
    </cfRule>
  </conditionalFormatting>
  <conditionalFormatting sqref="K47:K61">
    <cfRule type="cellIs" dxfId="45" priority="10" stopIfTrue="1" operator="equal">
      <formula>"a"</formula>
    </cfRule>
  </conditionalFormatting>
  <conditionalFormatting sqref="I61">
    <cfRule type="expression" dxfId="44" priority="9" stopIfTrue="1">
      <formula>H61&gt;0</formula>
    </cfRule>
  </conditionalFormatting>
  <conditionalFormatting sqref="I62:I63">
    <cfRule type="expression" dxfId="43" priority="8" stopIfTrue="1">
      <formula>H62&gt;0</formula>
    </cfRule>
  </conditionalFormatting>
  <conditionalFormatting sqref="K62:K63">
    <cfRule type="cellIs" dxfId="42" priority="7" stopIfTrue="1" operator="equal">
      <formula>"a"</formula>
    </cfRule>
  </conditionalFormatting>
  <conditionalFormatting sqref="I64:I67">
    <cfRule type="expression" dxfId="41" priority="6" stopIfTrue="1">
      <formula>H64&gt;0</formula>
    </cfRule>
  </conditionalFormatting>
  <conditionalFormatting sqref="K65:K67">
    <cfRule type="cellIs" dxfId="40" priority="5" stopIfTrue="1" operator="equal">
      <formula>"a"</formula>
    </cfRule>
  </conditionalFormatting>
  <conditionalFormatting sqref="K64">
    <cfRule type="cellIs" dxfId="39" priority="4" stopIfTrue="1" operator="equal">
      <formula>"a"</formula>
    </cfRule>
  </conditionalFormatting>
  <conditionalFormatting sqref="O90 K90 I90">
    <cfRule type="expression" dxfId="2" priority="3" stopIfTrue="1">
      <formula>H90&gt;0</formula>
    </cfRule>
  </conditionalFormatting>
  <conditionalFormatting sqref="K90">
    <cfRule type="expression" dxfId="1" priority="2" stopIfTrue="1">
      <formula>H90&gt;0</formula>
    </cfRule>
  </conditionalFormatting>
  <conditionalFormatting sqref="K90">
    <cfRule type="cellIs" dxfId="0" priority="1" stopIfTrue="1" operator="equal">
      <formula>"a"</formula>
    </cfRule>
  </conditionalFormatting>
  <dataValidations count="4">
    <dataValidation type="decimal" operator="greaterThan" allowBlank="1" showInputMessage="1" showErrorMessage="1" error="Enter only Numeric Value greater than zero or leave the cell blank !" sqref="O18:O91" xr:uid="{00000000-0002-0000-0800-000000000000}">
      <formula1>0</formula1>
    </dataValidation>
    <dataValidation operator="greaterThan" allowBlank="1" showInputMessage="1" showErrorMessage="1" error="Enter only Numeric Value greater than zero or leave the cell blank !" sqref="K97:K65537 K1:K2 K94:K95 K5:K17" xr:uid="{00000000-0002-0000-0800-000001000000}"/>
    <dataValidation type="list" operator="greaterThan" allowBlank="1" showInputMessage="1" showErrorMessage="1" sqref="K19:K91" xr:uid="{00000000-0002-0000-0800-000002000000}">
      <formula1>"0%,5%,12%,18%,28%"</formula1>
    </dataValidation>
    <dataValidation type="whole" operator="greaterThan" allowBlank="1" showInputMessage="1" showErrorMessage="1" sqref="I19:I91" xr:uid="{00000000-0002-0000-0800-000003000000}">
      <formula1>1</formula1>
    </dataValidation>
  </dataValidations>
  <printOptions horizontalCentered="1"/>
  <pageMargins left="0.25" right="0.25" top="0.5" bottom="0.5" header="0.05" footer="0.05"/>
  <pageSetup paperSize="9" scale="59" fitToHeight="0" orientation="landscape" r:id="rId25"/>
  <headerFooter alignWithMargins="0">
    <oddFooter>&amp;R&amp;"Book Antiqua,Bold"&amp;10Schedule-3/ Page &amp;P of &amp;N</oddFooter>
  </headerFooter>
  <colBreaks count="2" manualBreakCount="2">
    <brk id="11" max="1048575" man="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4" customWidth="1"/>
    <col min="2" max="2" width="42.25" style="445" customWidth="1"/>
    <col min="3" max="3" width="7.625" style="444" customWidth="1"/>
    <col min="4" max="4" width="9.125" style="444" customWidth="1"/>
    <col min="5" max="5" width="12.75" style="444" customWidth="1"/>
    <col min="6" max="6" width="14.625" style="444" customWidth="1"/>
    <col min="7" max="26" width="9" style="210"/>
    <col min="27" max="27" width="9" style="201" hidden="1" customWidth="1"/>
    <col min="28" max="29" width="17.625" style="201" hidden="1" customWidth="1"/>
    <col min="30" max="30" width="9" style="201" hidden="1" customWidth="1"/>
    <col min="31" max="31" width="15.5" style="201" hidden="1" customWidth="1"/>
    <col min="32" max="32" width="15.375" style="201" hidden="1" customWidth="1"/>
    <col min="33" max="44" width="9" style="210"/>
    <col min="45" max="16384" width="9" style="393"/>
  </cols>
  <sheetData>
    <row r="1" spans="1:32">
      <c r="A1" s="60" t="str">
        <f>Cover!B3</f>
        <v>Specification No.: CC/NT/W-AIS/DOM/A10/23/03286</v>
      </c>
      <c r="B1" s="61"/>
      <c r="C1" s="62"/>
      <c r="D1" s="62"/>
      <c r="E1" s="8"/>
      <c r="F1" s="9" t="s">
        <v>422</v>
      </c>
    </row>
    <row r="2" spans="1:32">
      <c r="A2" s="386"/>
      <c r="B2" s="443"/>
      <c r="C2" s="388"/>
      <c r="D2" s="388"/>
      <c r="E2" s="387"/>
      <c r="F2" s="387"/>
    </row>
    <row r="3" spans="1:32" ht="51.75" customHeight="1">
      <c r="A3" s="140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07"/>
      <c r="C3" s="1407"/>
      <c r="D3" s="1407"/>
      <c r="E3" s="1407"/>
      <c r="F3" s="1407"/>
      <c r="AA3" s="213" t="s">
        <v>342</v>
      </c>
      <c r="AC3" s="214">
        <f>IF(ISERROR(#REF!/('Sch-6'!D14+'Sch-6'!D16+'Sch-6'!D18)),0,#REF!/( 'Sch-6'!D14+'Sch-6'!D16+'Sch-6'!D18))</f>
        <v>0</v>
      </c>
    </row>
    <row r="4" spans="1:32">
      <c r="A4" s="1408" t="s">
        <v>418</v>
      </c>
      <c r="B4" s="1408"/>
      <c r="C4" s="1408"/>
      <c r="D4" s="1408"/>
      <c r="E4" s="1408"/>
      <c r="F4" s="1408"/>
      <c r="AA4" s="213" t="s">
        <v>343</v>
      </c>
      <c r="AC4" s="216" t="e">
        <f>#REF!</f>
        <v>#REF!</v>
      </c>
    </row>
    <row r="5" spans="1:32">
      <c r="AA5" s="213" t="s">
        <v>348</v>
      </c>
      <c r="AC5" s="216">
        <f>IF(ISERROR(#REF!/#REF!),0,#REF! /#REF!)</f>
        <v>0</v>
      </c>
    </row>
    <row r="6" spans="1:32">
      <c r="A6" s="30" t="str">
        <f>'Sch-1'!A6</f>
        <v>Bidder’s Name and Address (Sole Bidder) :</v>
      </c>
      <c r="B6" s="31"/>
      <c r="C6" s="31"/>
      <c r="D6" s="31"/>
      <c r="E6" s="69" t="s">
        <v>392</v>
      </c>
      <c r="F6" s="2"/>
      <c r="AA6" s="213" t="s">
        <v>349</v>
      </c>
      <c r="AC6" s="216" t="e">
        <f>#REF!</f>
        <v>#REF!</v>
      </c>
    </row>
    <row r="7" spans="1:32">
      <c r="A7" s="1422" t="str">
        <f>'Sch-1'!A7</f>
        <v/>
      </c>
      <c r="B7" s="1422"/>
      <c r="C7" s="1422"/>
      <c r="D7" s="1422"/>
      <c r="E7" s="452" t="str">
        <f>'Sch-1'!M7</f>
        <v>Contracts Services, 3rd Floor</v>
      </c>
      <c r="F7" s="2"/>
      <c r="AA7" s="213" t="s">
        <v>346</v>
      </c>
      <c r="AC7" s="214" t="e">
        <f>SUM(AC3:AC6)</f>
        <v>#REF!</v>
      </c>
    </row>
    <row r="8" spans="1:32">
      <c r="A8" s="70" t="s">
        <v>393</v>
      </c>
      <c r="B8" s="1424" t="str">
        <f>IF('Sch-1'!C8=0, "", 'Sch-1'!C8)</f>
        <v xml:space="preserve">…….. …….. …….. …….. …….. …….. </v>
      </c>
      <c r="C8" s="1424"/>
      <c r="D8" s="1424"/>
      <c r="E8" s="452" t="str">
        <f>'Sch-1'!M8</f>
        <v>Power Grid Corporation of India Ltd.,</v>
      </c>
      <c r="F8" s="2"/>
    </row>
    <row r="9" spans="1:32">
      <c r="A9" s="70" t="s">
        <v>395</v>
      </c>
      <c r="B9" s="1424" t="str">
        <f>IF('Sch-1'!C9=0, "", 'Sch-1'!C9)</f>
        <v xml:space="preserve">…….. …….. …….. …….. …….. …….. </v>
      </c>
      <c r="C9" s="1424"/>
      <c r="D9" s="1424"/>
      <c r="E9" s="452" t="str">
        <f>'Sch-1'!M9</f>
        <v>"Saudamini", Plot No.-2</v>
      </c>
      <c r="F9" s="2"/>
    </row>
    <row r="10" spans="1:32">
      <c r="A10" s="389"/>
      <c r="B10" s="1425" t="str">
        <f>IF('Sch-1'!C10=0, "", 'Sch-1'!C10)</f>
        <v xml:space="preserve">…….. …….. …….. …….. …….. …….. </v>
      </c>
      <c r="C10" s="1425"/>
      <c r="D10" s="1425"/>
      <c r="E10" s="453" t="str">
        <f>'Sch-1'!M10</f>
        <v xml:space="preserve">Sector-29, </v>
      </c>
      <c r="F10" s="387"/>
      <c r="AA10" s="213" t="s">
        <v>345</v>
      </c>
      <c r="AC10" s="216">
        <f>'Sch-1'!AA10</f>
        <v>0</v>
      </c>
    </row>
    <row r="11" spans="1:32">
      <c r="A11" s="389"/>
      <c r="B11" s="1425" t="str">
        <f>IF('Sch-1'!C11=0, "", 'Sch-1'!C11)</f>
        <v xml:space="preserve">…….. …….. …….. …….. …….. …….. </v>
      </c>
      <c r="C11" s="1425"/>
      <c r="D11" s="1425"/>
      <c r="E11" s="453" t="str">
        <f>'Sch-1'!M11</f>
        <v>Gurgaon (Haryana) - 122001</v>
      </c>
      <c r="F11" s="387"/>
      <c r="AA11" s="213"/>
      <c r="AC11" s="216"/>
    </row>
    <row r="12" spans="1:32">
      <c r="A12" s="389"/>
      <c r="B12" s="471"/>
      <c r="C12" s="471"/>
      <c r="D12" s="471"/>
      <c r="E12" s="453"/>
      <c r="F12" s="387"/>
      <c r="AA12" s="213"/>
      <c r="AC12" s="216"/>
    </row>
    <row r="13" spans="1:32">
      <c r="A13" s="71"/>
      <c r="B13" s="113"/>
      <c r="C13" s="113"/>
      <c r="D13" s="113"/>
      <c r="E13" s="113"/>
      <c r="F13" s="9" t="s">
        <v>274</v>
      </c>
      <c r="AB13" s="1447" t="s">
        <v>282</v>
      </c>
      <c r="AC13" s="1447"/>
      <c r="AD13" s="285" t="s">
        <v>286</v>
      </c>
      <c r="AE13" s="1447" t="s">
        <v>283</v>
      </c>
      <c r="AF13" s="1447"/>
    </row>
    <row r="14" spans="1:32" ht="30">
      <c r="A14" s="15" t="s">
        <v>361</v>
      </c>
      <c r="B14" s="15" t="s">
        <v>368</v>
      </c>
      <c r="C14" s="77" t="s">
        <v>353</v>
      </c>
      <c r="D14" s="77" t="s">
        <v>354</v>
      </c>
      <c r="E14" s="78" t="s">
        <v>370</v>
      </c>
      <c r="F14" s="78" t="s">
        <v>407</v>
      </c>
      <c r="AB14" s="220" t="s">
        <v>370</v>
      </c>
      <c r="AC14" s="220" t="s">
        <v>407</v>
      </c>
      <c r="AD14" s="285"/>
      <c r="AE14" s="220" t="s">
        <v>370</v>
      </c>
      <c r="AF14" s="220" t="s">
        <v>407</v>
      </c>
    </row>
    <row r="15" spans="1:32">
      <c r="A15" s="10">
        <v>1</v>
      </c>
      <c r="B15" s="10">
        <v>2</v>
      </c>
      <c r="C15" s="10">
        <v>3</v>
      </c>
      <c r="D15" s="10">
        <v>4</v>
      </c>
      <c r="E15" s="10">
        <v>5</v>
      </c>
      <c r="F15" s="10" t="s">
        <v>401</v>
      </c>
      <c r="AB15" s="222">
        <v>5</v>
      </c>
      <c r="AC15" s="222" t="s">
        <v>401</v>
      </c>
      <c r="AD15" s="285"/>
      <c r="AE15" s="222">
        <v>5</v>
      </c>
      <c r="AF15" s="222" t="s">
        <v>401</v>
      </c>
    </row>
    <row r="16" spans="1:32" s="574" customFormat="1">
      <c r="A16" s="596" t="e">
        <f>'Sch-3 '!#REF!</f>
        <v>#REF!</v>
      </c>
      <c r="B16" s="596" t="e">
        <f>'Sch-3 '!#REF!</f>
        <v>#REF!</v>
      </c>
      <c r="C16" s="596"/>
      <c r="D16" s="596"/>
      <c r="E16" s="486"/>
      <c r="F16" s="486"/>
      <c r="G16" s="587"/>
      <c r="H16" s="588"/>
      <c r="I16" s="588"/>
      <c r="J16" s="588"/>
      <c r="K16" s="588"/>
      <c r="L16" s="588"/>
    </row>
    <row r="17" spans="1:20" s="584" customFormat="1">
      <c r="A17" s="596" t="e">
        <f>'Sch-3 '!#REF!</f>
        <v>#REF!</v>
      </c>
      <c r="B17" s="596" t="e">
        <f>'Sch-3 '!#REF!</f>
        <v>#REF!</v>
      </c>
      <c r="C17" s="596"/>
      <c r="D17" s="596"/>
      <c r="E17" s="486"/>
      <c r="F17" s="486"/>
    </row>
    <row r="18" spans="1:20" s="584" customFormat="1">
      <c r="A18" s="596"/>
      <c r="B18" s="596" t="e">
        <f>'Sch-3 '!#REF!</f>
        <v>#REF!</v>
      </c>
      <c r="C18" s="596" t="e">
        <f>'Sch-3 '!#REF!</f>
        <v>#REF!</v>
      </c>
      <c r="D18" s="596" t="e">
        <f>'Sch-3 '!#REF!</f>
        <v>#REF!</v>
      </c>
      <c r="E18" s="486" t="e">
        <f>'Sch-3 '!#REF!</f>
        <v>#REF!</v>
      </c>
      <c r="F18" s="486" t="e">
        <f t="shared" ref="F18:F60" si="0">IF(E18=0, "Included", IF(ISERROR(D18*E18), E18, D18*E18))</f>
        <v>#REF!</v>
      </c>
    </row>
    <row r="19" spans="1:20" s="584" customFormat="1">
      <c r="A19" s="596"/>
      <c r="B19" s="596" t="e">
        <f>'Sch-3 '!#REF!</f>
        <v>#REF!</v>
      </c>
      <c r="C19" s="596" t="e">
        <f>'Sch-3 '!#REF!</f>
        <v>#REF!</v>
      </c>
      <c r="D19" s="596" t="e">
        <f>'Sch-3 '!#REF!</f>
        <v>#REF!</v>
      </c>
      <c r="E19" s="486" t="e">
        <f>'Sch-3 '!#REF!</f>
        <v>#REF!</v>
      </c>
      <c r="F19" s="486" t="e">
        <f t="shared" si="0"/>
        <v>#REF!</v>
      </c>
    </row>
    <row r="20" spans="1:20" s="584" customFormat="1">
      <c r="A20" s="596"/>
      <c r="B20" s="596"/>
      <c r="C20" s="596"/>
      <c r="D20" s="596"/>
      <c r="E20" s="486"/>
      <c r="F20" s="486"/>
    </row>
    <row r="21" spans="1:20" s="584" customFormat="1" ht="18.75" customHeight="1">
      <c r="A21" s="596" t="e">
        <f>'Sch-3 '!#REF!</f>
        <v>#REF!</v>
      </c>
      <c r="B21" s="596" t="e">
        <f>'Sch-3 '!#REF!</f>
        <v>#REF!</v>
      </c>
      <c r="C21" s="596"/>
      <c r="D21" s="596"/>
      <c r="E21" s="486"/>
      <c r="F21" s="486"/>
      <c r="S21" s="584" t="s">
        <v>455</v>
      </c>
      <c r="T21" s="589" t="s">
        <v>461</v>
      </c>
    </row>
    <row r="22" spans="1:20" s="584" customFormat="1" ht="18.75" customHeight="1">
      <c r="A22" s="596"/>
      <c r="B22" s="596" t="e">
        <f>'Sch-3 '!#REF!</f>
        <v>#REF!</v>
      </c>
      <c r="C22" s="596" t="e">
        <f>'Sch-3 '!#REF!</f>
        <v>#REF!</v>
      </c>
      <c r="D22" s="596" t="e">
        <f>'Sch-3 '!#REF!</f>
        <v>#REF!</v>
      </c>
      <c r="E22" s="486" t="e">
        <f>'Sch-3 '!#REF!</f>
        <v>#REF!</v>
      </c>
      <c r="F22" s="486" t="e">
        <f t="shared" si="0"/>
        <v>#REF!</v>
      </c>
      <c r="S22" s="584" t="s">
        <v>456</v>
      </c>
      <c r="T22" s="589" t="s">
        <v>423</v>
      </c>
    </row>
    <row r="23" spans="1:20" s="584" customFormat="1" ht="16.5" customHeight="1">
      <c r="A23" s="596"/>
      <c r="B23" s="596" t="e">
        <f>'Sch-3 '!#REF!</f>
        <v>#REF!</v>
      </c>
      <c r="C23" s="596" t="e">
        <f>'Sch-3 '!#REF!</f>
        <v>#REF!</v>
      </c>
      <c r="D23" s="596" t="e">
        <f>'Sch-3 '!#REF!</f>
        <v>#REF!</v>
      </c>
      <c r="E23" s="486" t="e">
        <f>'Sch-3 '!#REF!</f>
        <v>#REF!</v>
      </c>
      <c r="F23" s="486" t="e">
        <f t="shared" si="0"/>
        <v>#REF!</v>
      </c>
      <c r="S23" s="584" t="s">
        <v>457</v>
      </c>
      <c r="T23" s="589" t="s">
        <v>462</v>
      </c>
    </row>
    <row r="24" spans="1:20" s="584" customFormat="1">
      <c r="A24" s="596"/>
      <c r="B24" s="596" t="e">
        <f>'Sch-3 '!#REF!</f>
        <v>#REF!</v>
      </c>
      <c r="C24" s="596" t="e">
        <f>'Sch-3 '!#REF!</f>
        <v>#REF!</v>
      </c>
      <c r="D24" s="596" t="e">
        <f>'Sch-3 '!#REF!</f>
        <v>#REF!</v>
      </c>
      <c r="E24" s="486" t="e">
        <f>'Sch-3 '!#REF!</f>
        <v>#REF!</v>
      </c>
      <c r="F24" s="486" t="e">
        <f t="shared" si="0"/>
        <v>#REF!</v>
      </c>
      <c r="S24" s="584" t="s">
        <v>458</v>
      </c>
    </row>
    <row r="25" spans="1:20" s="584" customFormat="1">
      <c r="A25" s="596"/>
      <c r="B25" s="596"/>
      <c r="C25" s="596"/>
      <c r="D25" s="596"/>
      <c r="E25" s="486"/>
      <c r="F25" s="486"/>
    </row>
    <row r="26" spans="1:20" s="584" customFormat="1" ht="16.5" customHeight="1">
      <c r="A26" s="596"/>
      <c r="B26" s="596"/>
      <c r="C26" s="596"/>
      <c r="D26" s="596"/>
      <c r="E26" s="486"/>
      <c r="F26" s="486"/>
    </row>
    <row r="27" spans="1:20" s="584" customFormat="1">
      <c r="A27" s="596" t="e">
        <f>'Sch-3 '!#REF!</f>
        <v>#REF!</v>
      </c>
      <c r="B27" s="596" t="e">
        <f>'Sch-3 '!#REF!</f>
        <v>#REF!</v>
      </c>
      <c r="C27" s="596"/>
      <c r="D27" s="596"/>
      <c r="E27" s="486"/>
      <c r="F27" s="486"/>
    </row>
    <row r="28" spans="1:20" s="584" customFormat="1">
      <c r="A28" s="596"/>
      <c r="B28" s="596" t="e">
        <f>'Sch-3 '!#REF!</f>
        <v>#REF!</v>
      </c>
      <c r="C28" s="596" t="e">
        <f>'Sch-3 '!#REF!</f>
        <v>#REF!</v>
      </c>
      <c r="D28" s="596" t="e">
        <f>'Sch-3 '!#REF!</f>
        <v>#REF!</v>
      </c>
      <c r="E28" s="486" t="e">
        <f>'Sch-3 '!#REF!</f>
        <v>#REF!</v>
      </c>
      <c r="F28" s="486" t="e">
        <f>IF(E28=0, "Included", IF(ISERROR(D28*E28), E28, D28*E28))</f>
        <v>#REF!</v>
      </c>
    </row>
    <row r="29" spans="1:20" s="584" customFormat="1">
      <c r="A29" s="596"/>
      <c r="B29" s="596" t="e">
        <f>'Sch-3 '!#REF!</f>
        <v>#REF!</v>
      </c>
      <c r="C29" s="596" t="e">
        <f>'Sch-3 '!#REF!</f>
        <v>#REF!</v>
      </c>
      <c r="D29" s="596" t="e">
        <f>'Sch-3 '!#REF!</f>
        <v>#REF!</v>
      </c>
      <c r="E29" s="486" t="e">
        <f>'Sch-3 '!#REF!</f>
        <v>#REF!</v>
      </c>
      <c r="F29" s="486" t="e">
        <f t="shared" si="0"/>
        <v>#REF!</v>
      </c>
    </row>
    <row r="30" spans="1:20" s="584" customFormat="1">
      <c r="A30" s="596"/>
      <c r="B30" s="596" t="e">
        <f>'Sch-3 '!#REF!</f>
        <v>#REF!</v>
      </c>
      <c r="C30" s="596" t="e">
        <f>'Sch-3 '!#REF!</f>
        <v>#REF!</v>
      </c>
      <c r="D30" s="596" t="e">
        <f>'Sch-3 '!#REF!</f>
        <v>#REF!</v>
      </c>
      <c r="E30" s="486" t="e">
        <f>'Sch-3 '!#REF!</f>
        <v>#REF!</v>
      </c>
      <c r="F30" s="486" t="e">
        <f t="shared" si="0"/>
        <v>#REF!</v>
      </c>
      <c r="S30" s="576"/>
      <c r="T30" s="590"/>
    </row>
    <row r="31" spans="1:20" s="584" customFormat="1">
      <c r="A31" s="596"/>
      <c r="B31" s="596"/>
      <c r="C31" s="596"/>
      <c r="D31" s="596"/>
      <c r="E31" s="486"/>
      <c r="F31" s="486"/>
    </row>
    <row r="32" spans="1:20" s="584" customFormat="1">
      <c r="A32" s="596" t="e">
        <f>'Sch-3 '!#REF!</f>
        <v>#REF!</v>
      </c>
      <c r="B32" s="596" t="e">
        <f>'Sch-3 '!#REF!</f>
        <v>#REF!</v>
      </c>
      <c r="C32" s="596"/>
      <c r="D32" s="596"/>
      <c r="E32" s="486"/>
      <c r="F32" s="486"/>
    </row>
    <row r="33" spans="1:6" s="584" customFormat="1">
      <c r="A33" s="596" t="e">
        <f>'Sch-3 '!#REF!</f>
        <v>#REF!</v>
      </c>
      <c r="B33" s="596" t="e">
        <f>'Sch-3 '!#REF!</f>
        <v>#REF!</v>
      </c>
      <c r="C33" s="596"/>
      <c r="D33" s="596"/>
      <c r="E33" s="486"/>
      <c r="F33" s="486"/>
    </row>
    <row r="34" spans="1:6" s="584" customFormat="1">
      <c r="A34" s="596"/>
      <c r="B34" s="596" t="e">
        <f>'Sch-3 '!#REF!</f>
        <v>#REF!</v>
      </c>
      <c r="C34" s="596" t="e">
        <f>'Sch-3 '!#REF!</f>
        <v>#REF!</v>
      </c>
      <c r="D34" s="596" t="e">
        <f>'Sch-3 '!#REF!</f>
        <v>#REF!</v>
      </c>
      <c r="E34" s="486" t="e">
        <f>'Sch-3 '!#REF!</f>
        <v>#REF!</v>
      </c>
      <c r="F34" s="486" t="e">
        <f t="shared" si="0"/>
        <v>#REF!</v>
      </c>
    </row>
    <row r="35" spans="1:6" s="584" customFormat="1">
      <c r="A35" s="596"/>
      <c r="B35" s="596" t="e">
        <f>'Sch-3 '!#REF!</f>
        <v>#REF!</v>
      </c>
      <c r="C35" s="596" t="e">
        <f>'Sch-3 '!#REF!</f>
        <v>#REF!</v>
      </c>
      <c r="D35" s="596" t="e">
        <f>'Sch-3 '!#REF!</f>
        <v>#REF!</v>
      </c>
      <c r="E35" s="486" t="e">
        <f>'Sch-3 '!#REF!</f>
        <v>#REF!</v>
      </c>
      <c r="F35" s="486" t="e">
        <f t="shared" si="0"/>
        <v>#REF!</v>
      </c>
    </row>
    <row r="36" spans="1:6" s="584" customFormat="1">
      <c r="A36" s="596"/>
      <c r="B36" s="596" t="e">
        <f>'Sch-3 '!#REF!</f>
        <v>#REF!</v>
      </c>
      <c r="C36" s="596" t="e">
        <f>'Sch-3 '!#REF!</f>
        <v>#REF!</v>
      </c>
      <c r="D36" s="596" t="e">
        <f>'Sch-3 '!#REF!</f>
        <v>#REF!</v>
      </c>
      <c r="E36" s="486" t="e">
        <f>'Sch-3 '!#REF!</f>
        <v>#REF!</v>
      </c>
      <c r="F36" s="486" t="e">
        <f t="shared" si="0"/>
        <v>#REF!</v>
      </c>
    </row>
    <row r="37" spans="1:6" s="584" customFormat="1">
      <c r="A37" s="596"/>
      <c r="B37" s="596" t="e">
        <f>'Sch-3 '!#REF!</f>
        <v>#REF!</v>
      </c>
      <c r="C37" s="596" t="e">
        <f>'Sch-3 '!#REF!</f>
        <v>#REF!</v>
      </c>
      <c r="D37" s="596" t="e">
        <f>'Sch-3 '!#REF!</f>
        <v>#REF!</v>
      </c>
      <c r="E37" s="486" t="e">
        <f>'Sch-3 '!#REF!</f>
        <v>#REF!</v>
      </c>
      <c r="F37" s="486" t="e">
        <f t="shared" si="0"/>
        <v>#REF!</v>
      </c>
    </row>
    <row r="38" spans="1:6" s="584" customFormat="1" ht="20.25" customHeight="1">
      <c r="A38" s="596"/>
      <c r="B38" s="596" t="e">
        <f>'Sch-3 '!#REF!</f>
        <v>#REF!</v>
      </c>
      <c r="C38" s="596" t="e">
        <f>'Sch-3 '!#REF!</f>
        <v>#REF!</v>
      </c>
      <c r="D38" s="596" t="e">
        <f>'Sch-3 '!#REF!</f>
        <v>#REF!</v>
      </c>
      <c r="E38" s="486" t="e">
        <f>'Sch-3 '!#REF!</f>
        <v>#REF!</v>
      </c>
      <c r="F38" s="486" t="e">
        <f>IF(E38=0, "Included", IF(ISERROR(D38*E38), E38, D38*E38))</f>
        <v>#REF!</v>
      </c>
    </row>
    <row r="39" spans="1:6" s="584" customFormat="1">
      <c r="A39" s="596" t="e">
        <f>'Sch-3 '!#REF!</f>
        <v>#REF!</v>
      </c>
      <c r="B39" s="596" t="e">
        <f>'Sch-3 '!#REF!</f>
        <v>#REF!</v>
      </c>
      <c r="C39" s="596"/>
      <c r="D39" s="596"/>
      <c r="E39" s="486"/>
      <c r="F39" s="486"/>
    </row>
    <row r="40" spans="1:6" s="584" customFormat="1">
      <c r="A40" s="596"/>
      <c r="B40" s="596" t="e">
        <f>'Sch-3 '!#REF!</f>
        <v>#REF!</v>
      </c>
      <c r="C40" s="596" t="e">
        <f>'Sch-3 '!#REF!</f>
        <v>#REF!</v>
      </c>
      <c r="D40" s="596" t="e">
        <f>'Sch-3 '!#REF!</f>
        <v>#REF!</v>
      </c>
      <c r="E40" s="486" t="e">
        <f>'Sch-3 '!#REF!</f>
        <v>#REF!</v>
      </c>
      <c r="F40" s="486" t="e">
        <f t="shared" si="0"/>
        <v>#REF!</v>
      </c>
    </row>
    <row r="41" spans="1:6" s="584" customFormat="1">
      <c r="A41" s="596"/>
      <c r="B41" s="596" t="e">
        <f>'Sch-3 '!#REF!</f>
        <v>#REF!</v>
      </c>
      <c r="C41" s="596" t="e">
        <f>'Sch-3 '!#REF!</f>
        <v>#REF!</v>
      </c>
      <c r="D41" s="596" t="e">
        <f>'Sch-3 '!#REF!</f>
        <v>#REF!</v>
      </c>
      <c r="E41" s="486" t="e">
        <f>'Sch-3 '!#REF!</f>
        <v>#REF!</v>
      </c>
      <c r="F41" s="486" t="e">
        <f t="shared" si="0"/>
        <v>#REF!</v>
      </c>
    </row>
    <row r="42" spans="1:6" s="584" customFormat="1">
      <c r="A42" s="596"/>
      <c r="B42" s="596"/>
      <c r="C42" s="596"/>
      <c r="D42" s="596"/>
      <c r="E42" s="486"/>
      <c r="F42" s="486"/>
    </row>
    <row r="43" spans="1:6" s="584" customFormat="1">
      <c r="A43" s="596" t="e">
        <f>'Sch-3 '!#REF!</f>
        <v>#REF!</v>
      </c>
      <c r="B43" s="596" t="e">
        <f>'Sch-3 '!#REF!</f>
        <v>#REF!</v>
      </c>
      <c r="C43" s="596" t="e">
        <f>'Sch-3 '!#REF!</f>
        <v>#REF!</v>
      </c>
      <c r="D43" s="596" t="e">
        <f>'Sch-3 '!#REF!</f>
        <v>#REF!</v>
      </c>
      <c r="E43" s="486" t="e">
        <f>'Sch-3 '!#REF!</f>
        <v>#REF!</v>
      </c>
      <c r="F43" s="486" t="e">
        <f t="shared" si="0"/>
        <v>#REF!</v>
      </c>
    </row>
    <row r="44" spans="1:6" s="584" customFormat="1">
      <c r="A44" s="596"/>
      <c r="B44" s="596"/>
      <c r="C44" s="596"/>
      <c r="D44" s="596"/>
      <c r="E44" s="486"/>
      <c r="F44" s="486"/>
    </row>
    <row r="45" spans="1:6" s="584" customFormat="1">
      <c r="A45" s="596" t="e">
        <f>'Sch-3 '!#REF!</f>
        <v>#REF!</v>
      </c>
      <c r="B45" s="596" t="e">
        <f>'Sch-3 '!#REF!</f>
        <v>#REF!</v>
      </c>
      <c r="C45" s="596" t="e">
        <f>'Sch-3 '!#REF!</f>
        <v>#REF!</v>
      </c>
      <c r="D45" s="596" t="e">
        <f>'Sch-3 '!#REF!</f>
        <v>#REF!</v>
      </c>
      <c r="E45" s="486" t="e">
        <f>'Sch-3 '!#REF!</f>
        <v>#REF!</v>
      </c>
      <c r="F45" s="486" t="e">
        <f t="shared" si="0"/>
        <v>#REF!</v>
      </c>
    </row>
    <row r="46" spans="1:6" s="584" customFormat="1">
      <c r="A46" s="596"/>
      <c r="B46" s="596"/>
      <c r="C46" s="596"/>
      <c r="D46" s="596"/>
      <c r="E46" s="486"/>
      <c r="F46" s="486"/>
    </row>
    <row r="47" spans="1:6" s="584" customFormat="1">
      <c r="A47" s="596" t="e">
        <f>'Sch-3 '!#REF!</f>
        <v>#REF!</v>
      </c>
      <c r="B47" s="596" t="e">
        <f>'Sch-3 '!#REF!</f>
        <v>#REF!</v>
      </c>
      <c r="C47" s="596"/>
      <c r="D47" s="596"/>
      <c r="E47" s="486"/>
      <c r="F47" s="486"/>
    </row>
    <row r="48" spans="1:6" s="584" customFormat="1">
      <c r="A48" s="596"/>
      <c r="B48" s="596" t="e">
        <f>'Sch-3 '!#REF!</f>
        <v>#REF!</v>
      </c>
      <c r="C48" s="596" t="e">
        <f>'Sch-3 '!#REF!</f>
        <v>#REF!</v>
      </c>
      <c r="D48" s="596" t="e">
        <f>'Sch-3 '!#REF!</f>
        <v>#REF!</v>
      </c>
      <c r="E48" s="486" t="e">
        <f>'Sch-3 '!#REF!</f>
        <v>#REF!</v>
      </c>
      <c r="F48" s="486" t="e">
        <f t="shared" si="0"/>
        <v>#REF!</v>
      </c>
    </row>
    <row r="49" spans="1:6" s="584" customFormat="1">
      <c r="A49" s="596"/>
      <c r="B49" s="596"/>
      <c r="C49" s="596"/>
      <c r="D49" s="596"/>
      <c r="E49" s="486"/>
      <c r="F49" s="486"/>
    </row>
    <row r="50" spans="1:6" s="584" customFormat="1">
      <c r="A50" s="596" t="e">
        <f>'Sch-3 '!#REF!</f>
        <v>#REF!</v>
      </c>
      <c r="B50" s="596" t="e">
        <f>'Sch-3 '!#REF!</f>
        <v>#REF!</v>
      </c>
      <c r="C50" s="596"/>
      <c r="D50" s="596"/>
      <c r="E50" s="486"/>
      <c r="F50" s="486"/>
    </row>
    <row r="51" spans="1:6" s="584" customFormat="1">
      <c r="A51" s="596"/>
      <c r="B51" s="596" t="e">
        <f>'Sch-3 '!#REF!</f>
        <v>#REF!</v>
      </c>
      <c r="C51" s="596" t="e">
        <f>'Sch-3 '!#REF!</f>
        <v>#REF!</v>
      </c>
      <c r="D51" s="596" t="e">
        <f>'Sch-3 '!#REF!</f>
        <v>#REF!</v>
      </c>
      <c r="E51" s="486" t="e">
        <f>'Sch-3 '!#REF!</f>
        <v>#REF!</v>
      </c>
      <c r="F51" s="486" t="e">
        <f t="shared" si="0"/>
        <v>#REF!</v>
      </c>
    </row>
    <row r="52" spans="1:6" s="584" customFormat="1">
      <c r="A52" s="596"/>
      <c r="B52" s="596" t="e">
        <f>'Sch-3 '!#REF!</f>
        <v>#REF!</v>
      </c>
      <c r="C52" s="596" t="e">
        <f>'Sch-3 '!#REF!</f>
        <v>#REF!</v>
      </c>
      <c r="D52" s="596" t="e">
        <f>'Sch-3 '!#REF!</f>
        <v>#REF!</v>
      </c>
      <c r="E52" s="486" t="e">
        <f>'Sch-3 '!#REF!</f>
        <v>#REF!</v>
      </c>
      <c r="F52" s="486" t="e">
        <f t="shared" si="0"/>
        <v>#REF!</v>
      </c>
    </row>
    <row r="53" spans="1:6" s="584" customFormat="1">
      <c r="A53" s="596"/>
      <c r="B53" s="596"/>
      <c r="C53" s="596"/>
      <c r="D53" s="596"/>
      <c r="E53" s="486"/>
      <c r="F53" s="486"/>
    </row>
    <row r="54" spans="1:6" s="584" customFormat="1">
      <c r="A54" s="596" t="e">
        <f>'Sch-3 '!#REF!</f>
        <v>#REF!</v>
      </c>
      <c r="B54" s="596" t="e">
        <f>'Sch-3 '!#REF!</f>
        <v>#REF!</v>
      </c>
      <c r="C54" s="596"/>
      <c r="D54" s="596"/>
      <c r="E54" s="486"/>
      <c r="F54" s="486"/>
    </row>
    <row r="55" spans="1:6" s="584" customFormat="1">
      <c r="A55" s="596"/>
      <c r="B55" s="596" t="e">
        <f>'Sch-3 '!#REF!</f>
        <v>#REF!</v>
      </c>
      <c r="C55" s="596" t="e">
        <f>'Sch-3 '!#REF!</f>
        <v>#REF!</v>
      </c>
      <c r="D55" s="596" t="e">
        <f>'Sch-3 '!#REF!</f>
        <v>#REF!</v>
      </c>
      <c r="E55" s="486" t="e">
        <f>'Sch-3 '!#REF!</f>
        <v>#REF!</v>
      </c>
      <c r="F55" s="486" t="e">
        <f t="shared" si="0"/>
        <v>#REF!</v>
      </c>
    </row>
    <row r="56" spans="1:6" s="584" customFormat="1">
      <c r="A56" s="596"/>
      <c r="B56" s="596" t="e">
        <f>'Sch-3 '!#REF!</f>
        <v>#REF!</v>
      </c>
      <c r="C56" s="596" t="e">
        <f>'Sch-3 '!#REF!</f>
        <v>#REF!</v>
      </c>
      <c r="D56" s="596" t="e">
        <f>'Sch-3 '!#REF!</f>
        <v>#REF!</v>
      </c>
      <c r="E56" s="486" t="e">
        <f>'Sch-3 '!#REF!</f>
        <v>#REF!</v>
      </c>
      <c r="F56" s="486" t="e">
        <f t="shared" si="0"/>
        <v>#REF!</v>
      </c>
    </row>
    <row r="57" spans="1:6" s="584" customFormat="1">
      <c r="A57" s="596"/>
      <c r="B57" s="596" t="e">
        <f>'Sch-3 '!#REF!</f>
        <v>#REF!</v>
      </c>
      <c r="C57" s="596" t="e">
        <f>'Sch-3 '!#REF!</f>
        <v>#REF!</v>
      </c>
      <c r="D57" s="596" t="e">
        <f>'Sch-3 '!#REF!</f>
        <v>#REF!</v>
      </c>
      <c r="E57" s="486" t="e">
        <f>'Sch-3 '!#REF!</f>
        <v>#REF!</v>
      </c>
      <c r="F57" s="486" t="e">
        <f t="shared" si="0"/>
        <v>#REF!</v>
      </c>
    </row>
    <row r="58" spans="1:6" s="584" customFormat="1">
      <c r="A58" s="596"/>
      <c r="B58" s="596" t="e">
        <f>'Sch-3 '!#REF!</f>
        <v>#REF!</v>
      </c>
      <c r="C58" s="596" t="e">
        <f>'Sch-3 '!#REF!</f>
        <v>#REF!</v>
      </c>
      <c r="D58" s="596" t="e">
        <f>'Sch-3 '!#REF!</f>
        <v>#REF!</v>
      </c>
      <c r="E58" s="486" t="e">
        <f>'Sch-3 '!#REF!</f>
        <v>#REF!</v>
      </c>
      <c r="F58" s="486" t="e">
        <f t="shared" si="0"/>
        <v>#REF!</v>
      </c>
    </row>
    <row r="59" spans="1:6" s="584" customFormat="1">
      <c r="A59" s="596"/>
      <c r="B59" s="596" t="e">
        <f>'Sch-3 '!#REF!</f>
        <v>#REF!</v>
      </c>
      <c r="C59" s="596" t="e">
        <f>'Sch-3 '!#REF!</f>
        <v>#REF!</v>
      </c>
      <c r="D59" s="596" t="e">
        <f>'Sch-3 '!#REF!</f>
        <v>#REF!</v>
      </c>
      <c r="E59" s="486" t="e">
        <f>'Sch-3 '!#REF!</f>
        <v>#REF!</v>
      </c>
      <c r="F59" s="486" t="e">
        <f t="shared" si="0"/>
        <v>#REF!</v>
      </c>
    </row>
    <row r="60" spans="1:6" s="584" customFormat="1">
      <c r="A60" s="596"/>
      <c r="B60" s="596" t="e">
        <f>'Sch-3 '!#REF!</f>
        <v>#REF!</v>
      </c>
      <c r="C60" s="596" t="e">
        <f>'Sch-3 '!#REF!</f>
        <v>#REF!</v>
      </c>
      <c r="D60" s="596" t="e">
        <f>'Sch-3 '!#REF!</f>
        <v>#REF!</v>
      </c>
      <c r="E60" s="486" t="e">
        <f>'Sch-3 '!#REF!</f>
        <v>#REF!</v>
      </c>
      <c r="F60" s="486" t="e">
        <f t="shared" si="0"/>
        <v>#REF!</v>
      </c>
    </row>
    <row r="61" spans="1:6" s="584" customFormat="1">
      <c r="A61" s="596"/>
      <c r="B61" s="596"/>
      <c r="C61" s="596"/>
      <c r="D61" s="596"/>
      <c r="E61" s="486"/>
      <c r="F61" s="486"/>
    </row>
    <row r="62" spans="1:6" s="584" customFormat="1">
      <c r="A62" s="596"/>
      <c r="B62" s="596"/>
      <c r="C62" s="596"/>
      <c r="D62" s="596"/>
      <c r="E62" s="486"/>
      <c r="F62" s="486"/>
    </row>
    <row r="63" spans="1:6" s="584" customFormat="1">
      <c r="A63" s="596"/>
      <c r="B63" s="596" t="e">
        <f>'Sch-3 '!#REF!</f>
        <v>#REF!</v>
      </c>
      <c r="C63" s="596"/>
      <c r="D63" s="596"/>
      <c r="E63" s="486"/>
      <c r="F63" s="486"/>
    </row>
    <row r="64" spans="1:6" s="584" customFormat="1">
      <c r="A64" s="596"/>
      <c r="B64" s="596" t="e">
        <f>'Sch-3 '!#REF!</f>
        <v>#REF!</v>
      </c>
      <c r="C64" s="596" t="e">
        <f>'Sch-3 '!#REF!</f>
        <v>#REF!</v>
      </c>
      <c r="D64" s="596" t="e">
        <f>'Sch-3 '!#REF!</f>
        <v>#REF!</v>
      </c>
      <c r="E64" s="486" t="e">
        <f>'Sch-3 '!#REF!</f>
        <v>#REF!</v>
      </c>
      <c r="F64" s="486" t="e">
        <f>IF(E64=0, "Included", IF(ISERROR(D64*E64), E64, D64*E64))</f>
        <v>#REF!</v>
      </c>
    </row>
    <row r="65" spans="1:6" s="584" customFormat="1">
      <c r="A65" s="596"/>
      <c r="B65" s="596" t="e">
        <f>'Sch-3 '!#REF!</f>
        <v>#REF!</v>
      </c>
      <c r="C65" s="596" t="e">
        <f>'Sch-3 '!#REF!</f>
        <v>#REF!</v>
      </c>
      <c r="D65" s="596" t="e">
        <f>'Sch-3 '!#REF!</f>
        <v>#REF!</v>
      </c>
      <c r="E65" s="486" t="e">
        <f>'Sch-3 '!#REF!</f>
        <v>#REF!</v>
      </c>
      <c r="F65" s="486" t="e">
        <f>IF(E65=0, "Included", IF(ISERROR(D65*E65), E65, D65*E65))</f>
        <v>#REF!</v>
      </c>
    </row>
    <row r="66" spans="1:6" s="584" customFormat="1">
      <c r="A66" s="596"/>
      <c r="B66" s="596" t="e">
        <f>'Sch-3 '!#REF!</f>
        <v>#REF!</v>
      </c>
      <c r="C66" s="596" t="e">
        <f>'Sch-3 '!#REF!</f>
        <v>#REF!</v>
      </c>
      <c r="D66" s="596" t="e">
        <f>'Sch-3 '!#REF!</f>
        <v>#REF!</v>
      </c>
      <c r="E66" s="486" t="e">
        <f>'Sch-3 '!#REF!</f>
        <v>#REF!</v>
      </c>
      <c r="F66" s="486" t="e">
        <f>IF(E66=0, "Included", IF(ISERROR(D66*E66), E66, D66*E66))</f>
        <v>#REF!</v>
      </c>
    </row>
    <row r="67" spans="1:6" s="584" customFormat="1">
      <c r="A67" s="596"/>
      <c r="B67" s="596" t="e">
        <f>'Sch-3 '!#REF!</f>
        <v>#REF!</v>
      </c>
      <c r="C67" s="596" t="e">
        <f>'Sch-3 '!#REF!</f>
        <v>#REF!</v>
      </c>
      <c r="D67" s="596" t="e">
        <f>'Sch-3 '!#REF!</f>
        <v>#REF!</v>
      </c>
      <c r="E67" s="486" t="e">
        <f>'Sch-3 '!#REF!</f>
        <v>#REF!</v>
      </c>
      <c r="F67" s="486" t="e">
        <f>IF(E67=0, "Included", IF(ISERROR(D67*E67), E67, D67*E67))</f>
        <v>#REF!</v>
      </c>
    </row>
    <row r="68" spans="1:6" s="584" customFormat="1">
      <c r="A68" s="596"/>
      <c r="B68" s="596"/>
      <c r="C68" s="596"/>
      <c r="D68" s="596"/>
      <c r="E68" s="486"/>
      <c r="F68" s="486"/>
    </row>
    <row r="69" spans="1:6" s="584" customFormat="1">
      <c r="A69" s="596" t="e">
        <f>'Sch-3 '!#REF!</f>
        <v>#REF!</v>
      </c>
      <c r="B69" s="596" t="e">
        <f>'Sch-3 '!#REF!</f>
        <v>#REF!</v>
      </c>
      <c r="C69" s="596"/>
      <c r="D69" s="596"/>
      <c r="E69" s="486"/>
      <c r="F69" s="486"/>
    </row>
    <row r="70" spans="1:6" s="584" customFormat="1">
      <c r="A70" s="596"/>
      <c r="B70" s="596" t="e">
        <f>'Sch-3 '!#REF!</f>
        <v>#REF!</v>
      </c>
      <c r="C70" s="596"/>
      <c r="D70" s="596"/>
      <c r="E70" s="486"/>
      <c r="F70" s="486"/>
    </row>
    <row r="71" spans="1:6" s="584" customFormat="1">
      <c r="A71" s="596"/>
      <c r="B71" s="596" t="e">
        <f>'Sch-3 '!#REF!</f>
        <v>#REF!</v>
      </c>
      <c r="C71" s="596" t="e">
        <f>'Sch-3 '!#REF!</f>
        <v>#REF!</v>
      </c>
      <c r="D71" s="596" t="e">
        <f>'Sch-3 '!#REF!</f>
        <v>#REF!</v>
      </c>
      <c r="E71" s="486" t="e">
        <f>'Sch-3 '!#REF!</f>
        <v>#REF!</v>
      </c>
      <c r="F71" s="486" t="e">
        <f>IF(E71=0, "Included", IF(ISERROR(D71*E71), E71, D71*E71))</f>
        <v>#REF!</v>
      </c>
    </row>
    <row r="72" spans="1:6" s="584" customFormat="1">
      <c r="A72" s="596"/>
      <c r="B72" s="596"/>
      <c r="C72" s="596"/>
      <c r="D72" s="596"/>
      <c r="E72" s="486"/>
      <c r="F72" s="486"/>
    </row>
    <row r="73" spans="1:6" s="584" customFormat="1">
      <c r="A73" s="596" t="e">
        <f>'Sch-3 '!#REF!</f>
        <v>#REF!</v>
      </c>
      <c r="B73" s="596" t="e">
        <f>'Sch-3 '!#REF!</f>
        <v>#REF!</v>
      </c>
      <c r="C73" s="596"/>
      <c r="D73" s="596"/>
      <c r="E73" s="486"/>
      <c r="F73" s="486"/>
    </row>
    <row r="74" spans="1:6" s="584" customFormat="1">
      <c r="A74" s="596" t="e">
        <f>'Sch-3 '!#REF!</f>
        <v>#REF!</v>
      </c>
      <c r="B74" s="596" t="e">
        <f>'Sch-3 '!#REF!</f>
        <v>#REF!</v>
      </c>
      <c r="C74" s="596" t="e">
        <f>'Sch-3 '!#REF!</f>
        <v>#REF!</v>
      </c>
      <c r="D74" s="596" t="e">
        <f>'Sch-3 '!#REF!</f>
        <v>#REF!</v>
      </c>
      <c r="E74" s="486" t="e">
        <f>'Sch-3 '!#REF!</f>
        <v>#REF!</v>
      </c>
      <c r="F74" s="486" t="e">
        <f>IF(E74=0, "Included", IF(ISERROR(D74*E74), E74, D74*E74))</f>
        <v>#REF!</v>
      </c>
    </row>
    <row r="75" spans="1:6" s="584" customFormat="1">
      <c r="A75" s="596" t="e">
        <f>'Sch-3 '!#REF!</f>
        <v>#REF!</v>
      </c>
      <c r="B75" s="596" t="e">
        <f>'Sch-3 '!#REF!</f>
        <v>#REF!</v>
      </c>
      <c r="C75" s="596"/>
      <c r="D75" s="596"/>
      <c r="E75" s="486"/>
      <c r="F75" s="486"/>
    </row>
    <row r="76" spans="1:6" s="584" customFormat="1">
      <c r="A76" s="596" t="e">
        <f>'Sch-3 '!#REF!</f>
        <v>#REF!</v>
      </c>
      <c r="B76" s="596" t="e">
        <f>'Sch-3 '!#REF!</f>
        <v>#REF!</v>
      </c>
      <c r="C76" s="596" t="e">
        <f>'Sch-3 '!#REF!</f>
        <v>#REF!</v>
      </c>
      <c r="D76" s="596" t="e">
        <f>'Sch-3 '!#REF!</f>
        <v>#REF!</v>
      </c>
      <c r="E76" s="486" t="e">
        <f>'Sch-3 '!#REF!</f>
        <v>#REF!</v>
      </c>
      <c r="F76" s="486" t="e">
        <f>IF(E76=0, "Included", IF(ISERROR(D76*E76), E76, D76*E76))</f>
        <v>#REF!</v>
      </c>
    </row>
    <row r="77" spans="1:6" s="584" customFormat="1">
      <c r="A77" s="596" t="e">
        <f>'Sch-3 '!#REF!</f>
        <v>#REF!</v>
      </c>
      <c r="B77" s="596" t="e">
        <f>'Sch-3 '!#REF!</f>
        <v>#REF!</v>
      </c>
      <c r="C77" s="596" t="e">
        <f>'Sch-3 '!#REF!</f>
        <v>#REF!</v>
      </c>
      <c r="D77" s="596" t="e">
        <f>'Sch-3 '!#REF!</f>
        <v>#REF!</v>
      </c>
      <c r="E77" s="486" t="e">
        <f>'Sch-3 '!#REF!</f>
        <v>#REF!</v>
      </c>
      <c r="F77" s="486" t="e">
        <f>IF(E77=0, "Included", IF(ISERROR(D77*E77), E77, D77*E77))</f>
        <v>#REF!</v>
      </c>
    </row>
    <row r="78" spans="1:6" s="584" customFormat="1">
      <c r="A78" s="596"/>
      <c r="B78" s="596"/>
      <c r="C78" s="596"/>
      <c r="D78" s="596"/>
      <c r="E78" s="486"/>
      <c r="F78" s="486"/>
    </row>
    <row r="79" spans="1:6" s="584" customFormat="1">
      <c r="A79" s="596" t="e">
        <f>'Sch-3 '!#REF!</f>
        <v>#REF!</v>
      </c>
      <c r="B79" s="596" t="e">
        <f>'Sch-3 '!#REF!</f>
        <v>#REF!</v>
      </c>
      <c r="C79" s="596"/>
      <c r="D79" s="596"/>
      <c r="E79" s="486"/>
      <c r="F79" s="486"/>
    </row>
    <row r="80" spans="1:6" s="584" customFormat="1">
      <c r="A80" s="596"/>
      <c r="B80" s="596" t="e">
        <f>'Sch-3 '!#REF!</f>
        <v>#REF!</v>
      </c>
      <c r="C80" s="596" t="e">
        <f>'Sch-3 '!#REF!</f>
        <v>#REF!</v>
      </c>
      <c r="D80" s="596" t="e">
        <f>'Sch-3 '!#REF!</f>
        <v>#REF!</v>
      </c>
      <c r="E80" s="486" t="e">
        <f>'Sch-3 '!#REF!</f>
        <v>#REF!</v>
      </c>
      <c r="F80" s="486" t="e">
        <f>IF(E80=0, "Included", IF(ISERROR(D80*E80), E80, D80*E80))</f>
        <v>#REF!</v>
      </c>
    </row>
    <row r="81" spans="1:6">
      <c r="A81" s="591"/>
      <c r="B81" s="512" t="s">
        <v>20</v>
      </c>
      <c r="C81" s="512"/>
      <c r="D81" s="512"/>
      <c r="E81" s="497"/>
      <c r="F81" s="497" t="e">
        <f>SUM(F17:F80)</f>
        <v>#REF!</v>
      </c>
    </row>
    <row r="82" spans="1:6">
      <c r="A82" s="592"/>
      <c r="B82" s="500"/>
      <c r="C82" s="500"/>
      <c r="D82" s="500"/>
      <c r="E82" s="501"/>
      <c r="F82" s="501"/>
    </row>
    <row r="83" spans="1:6">
      <c r="A83" s="593"/>
      <c r="B83" s="594"/>
      <c r="C83" s="593"/>
      <c r="D83" s="593"/>
      <c r="E83" s="593"/>
      <c r="F83" s="593"/>
    </row>
    <row r="84" spans="1:6" ht="30">
      <c r="A84" s="502" t="s">
        <v>402</v>
      </c>
      <c r="B84" s="503" t="str">
        <f>'Sch-1'!B103</f>
        <v>--</v>
      </c>
      <c r="C84" s="504"/>
      <c r="D84" s="505"/>
      <c r="E84" s="506"/>
      <c r="F84" s="506"/>
    </row>
    <row r="85" spans="1:6">
      <c r="A85" s="502" t="s">
        <v>403</v>
      </c>
      <c r="B85" s="503" t="str">
        <f>'Sch-1'!B104</f>
        <v/>
      </c>
      <c r="C85" s="506"/>
      <c r="D85" s="505" t="s">
        <v>404</v>
      </c>
      <c r="E85" s="507" t="str">
        <f>'Sch-1'!M104</f>
        <v/>
      </c>
      <c r="F85" s="506"/>
    </row>
    <row r="86" spans="1:6">
      <c r="A86" s="508"/>
      <c r="B86" s="509"/>
      <c r="C86" s="510"/>
      <c r="D86" s="505" t="s">
        <v>405</v>
      </c>
      <c r="E86" s="507" t="str">
        <f>'Sch-1'!M105</f>
        <v/>
      </c>
      <c r="F86" s="510"/>
    </row>
    <row r="87" spans="1:6">
      <c r="A87" s="502"/>
      <c r="B87" s="503"/>
      <c r="C87" s="504"/>
      <c r="D87" s="505"/>
      <c r="E87" s="506"/>
      <c r="F87" s="506"/>
    </row>
    <row r="88" spans="1:6">
      <c r="A88" s="4"/>
      <c r="B88" s="595"/>
      <c r="C88" s="4"/>
      <c r="D88" s="4"/>
      <c r="E88" s="4"/>
      <c r="F88" s="4"/>
    </row>
    <row r="100" spans="1:29" s="219" customFormat="1">
      <c r="A100" s="448"/>
      <c r="B100" s="449"/>
      <c r="C100" s="450"/>
      <c r="D100" s="451"/>
      <c r="E100" s="356"/>
      <c r="F100" s="356"/>
      <c r="G100" s="250"/>
      <c r="H100" s="250"/>
      <c r="AB100" s="454"/>
      <c r="AC100" s="454"/>
    </row>
    <row r="101" spans="1:29" s="219" customFormat="1">
      <c r="A101" s="448"/>
      <c r="B101" s="449"/>
      <c r="C101" s="450"/>
      <c r="D101" s="451"/>
      <c r="E101" s="356"/>
      <c r="F101" s="356"/>
      <c r="G101" s="250"/>
      <c r="H101" s="250"/>
      <c r="AB101" s="248"/>
      <c r="AC101" s="455"/>
    </row>
    <row r="102" spans="1:29" s="219" customFormat="1">
      <c r="A102" s="448"/>
      <c r="B102" s="449"/>
      <c r="C102" s="450"/>
      <c r="D102" s="451"/>
      <c r="E102" s="356"/>
      <c r="F102" s="356"/>
      <c r="G102" s="250"/>
      <c r="H102" s="250"/>
      <c r="AC102" s="456"/>
    </row>
    <row r="103" spans="1:29" s="219" customFormat="1">
      <c r="A103" s="228"/>
      <c r="B103" s="249"/>
      <c r="C103" s="228"/>
      <c r="D103" s="223"/>
      <c r="E103" s="248"/>
      <c r="F103" s="248"/>
    </row>
    <row r="104" spans="1:29">
      <c r="A104" s="228"/>
      <c r="B104" s="237"/>
      <c r="C104" s="228"/>
      <c r="D104" s="223"/>
      <c r="E104" s="248"/>
      <c r="F104" s="248"/>
    </row>
    <row r="105" spans="1:29">
      <c r="A105" s="446"/>
      <c r="B105" s="447"/>
      <c r="C105" s="446"/>
      <c r="D105" s="446"/>
      <c r="E105" s="446"/>
      <c r="F105" s="446"/>
    </row>
    <row r="106" spans="1:29">
      <c r="A106" s="446"/>
      <c r="B106" s="447"/>
      <c r="C106" s="446"/>
      <c r="D106" s="446"/>
      <c r="E106" s="446"/>
      <c r="F106" s="446"/>
    </row>
    <row r="107" spans="1:29">
      <c r="A107" s="207"/>
      <c r="B107" s="105"/>
      <c r="C107" s="206"/>
      <c r="D107" s="206"/>
      <c r="E107" s="208"/>
      <c r="F107" s="209"/>
    </row>
    <row r="108" spans="1:29">
      <c r="A108" s="446"/>
      <c r="B108" s="447"/>
      <c r="C108" s="446"/>
      <c r="D108" s="446"/>
      <c r="E108" s="446"/>
      <c r="F108" s="446"/>
    </row>
    <row r="109" spans="1:29">
      <c r="A109" s="446"/>
      <c r="B109" s="447"/>
      <c r="C109" s="446"/>
      <c r="D109" s="446"/>
      <c r="E109" s="446"/>
      <c r="F109" s="446"/>
    </row>
  </sheetData>
  <sheetProtection password="CFB5" sheet="1" objects="1" scenarios="1" formatColumns="0" formatRows="0" selectLockedCells="1"/>
  <customSheetViews>
    <customSheetView guid="{5B9C0546-2FBD-4576-A153-DCD33F81DF2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63446CD-EB1B-4F94-95CE-012C7C73EC8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3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80" zoomScaleNormal="100" zoomScaleSheetLayoutView="80" workbookViewId="0">
      <selection activeCell="K20" sqref="K20"/>
    </sheetView>
  </sheetViews>
  <sheetFormatPr defaultRowHeight="13.5"/>
  <cols>
    <col min="1" max="1" width="6.75" style="109" customWidth="1"/>
    <col min="2" max="2" width="13.625" style="109" customWidth="1"/>
    <col min="3" max="3" width="9.875" style="109" customWidth="1"/>
    <col min="4" max="4" width="10.375" style="109" customWidth="1"/>
    <col min="5" max="5" width="10.125" style="109" customWidth="1"/>
    <col min="6" max="6" width="18.125" style="109" customWidth="1"/>
    <col min="7" max="7" width="12.125" style="109" customWidth="1"/>
    <col min="8" max="8" width="10.625" style="109" customWidth="1"/>
    <col min="9" max="9" width="14.375" style="109" customWidth="1"/>
    <col min="10" max="10" width="8.875" style="109" customWidth="1"/>
    <col min="11" max="11" width="19" style="109" customWidth="1"/>
    <col min="12" max="12" width="42.75" style="109" customWidth="1"/>
    <col min="13" max="13" width="7.875" style="109" customWidth="1"/>
    <col min="14" max="14" width="10.875" style="109" customWidth="1"/>
    <col min="15" max="15" width="14.875" style="109" customWidth="1"/>
    <col min="16" max="16" width="17.625" style="109" customWidth="1"/>
    <col min="17" max="17" width="19.375" style="109" customWidth="1"/>
    <col min="18" max="18" width="15.125" style="91" hidden="1" customWidth="1"/>
    <col min="19" max="19" width="17.625" style="91" hidden="1" customWidth="1"/>
    <col min="20" max="16384" width="9" style="92"/>
  </cols>
  <sheetData>
    <row r="1" spans="1:17" ht="18" customHeight="1">
      <c r="A1" s="86" t="str">
        <f>Cover!B3</f>
        <v>Specification No.: CC/NT/W-AIS/DOM/A10/23/03286</v>
      </c>
      <c r="B1" s="87"/>
      <c r="C1" s="88"/>
      <c r="D1" s="88"/>
      <c r="E1" s="88"/>
      <c r="F1" s="88"/>
      <c r="G1" s="88"/>
      <c r="H1" s="88"/>
      <c r="I1" s="88"/>
      <c r="J1" s="88"/>
      <c r="K1" s="88"/>
      <c r="L1" s="88"/>
      <c r="M1" s="88"/>
      <c r="N1" s="88"/>
      <c r="O1" s="88"/>
      <c r="P1" s="89"/>
      <c r="Q1" s="90" t="s">
        <v>558</v>
      </c>
    </row>
    <row r="2" spans="1:17" ht="18" customHeight="1">
      <c r="A2" s="69"/>
      <c r="B2" s="93"/>
      <c r="C2" s="94"/>
      <c r="D2" s="94"/>
      <c r="E2" s="94"/>
      <c r="F2" s="94"/>
      <c r="G2" s="94"/>
      <c r="H2" s="94"/>
      <c r="I2" s="94"/>
      <c r="J2" s="94"/>
      <c r="K2" s="94"/>
      <c r="L2" s="94"/>
      <c r="M2" s="94"/>
      <c r="N2" s="94"/>
      <c r="O2" s="94"/>
      <c r="P2" s="95"/>
      <c r="Q2" s="95"/>
    </row>
    <row r="3" spans="1:17" ht="62.25" customHeight="1">
      <c r="A3" s="1451"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51"/>
      <c r="C3" s="1451"/>
      <c r="D3" s="1451"/>
      <c r="E3" s="1451"/>
      <c r="F3" s="1451"/>
      <c r="G3" s="1451"/>
      <c r="H3" s="1451"/>
      <c r="I3" s="1451"/>
      <c r="J3" s="1451"/>
      <c r="K3" s="1451"/>
      <c r="L3" s="1451"/>
      <c r="M3" s="1451"/>
      <c r="N3" s="1451"/>
      <c r="O3" s="1451"/>
      <c r="P3" s="1451"/>
      <c r="Q3" s="1451"/>
    </row>
    <row r="4" spans="1:17" ht="21.95" customHeight="1">
      <c r="A4" s="1452" t="s">
        <v>24</v>
      </c>
      <c r="B4" s="1452"/>
      <c r="C4" s="1452"/>
      <c r="D4" s="1452"/>
      <c r="E4" s="1452"/>
      <c r="F4" s="1452"/>
      <c r="G4" s="1452"/>
      <c r="H4" s="1452"/>
      <c r="I4" s="1452"/>
      <c r="J4" s="1452"/>
      <c r="K4" s="1452"/>
      <c r="L4" s="1452"/>
      <c r="M4" s="1452"/>
      <c r="N4" s="1452"/>
      <c r="O4" s="1452"/>
      <c r="P4" s="1452"/>
      <c r="Q4" s="1452"/>
    </row>
    <row r="5" spans="1:17" ht="18" customHeight="1">
      <c r="A5" s="96"/>
      <c r="B5" s="97"/>
      <c r="C5" s="96"/>
      <c r="D5" s="96"/>
      <c r="E5" s="96"/>
      <c r="F5" s="96"/>
      <c r="G5" s="96"/>
      <c r="H5" s="96"/>
      <c r="I5" s="96"/>
      <c r="J5" s="96"/>
      <c r="K5" s="96"/>
      <c r="L5" s="96"/>
      <c r="M5" s="96"/>
      <c r="N5" s="96"/>
      <c r="O5" s="96"/>
      <c r="P5" s="96"/>
      <c r="Q5" s="96"/>
    </row>
    <row r="6" spans="1:17" ht="18" customHeight="1">
      <c r="A6" s="30" t="str">
        <f>'Sch-1'!A6</f>
        <v>Bidder’s Name and Address (Sole Bidder) :</v>
      </c>
      <c r="B6" s="31"/>
      <c r="C6" s="31"/>
      <c r="D6" s="31"/>
      <c r="E6" s="31"/>
      <c r="F6" s="31"/>
      <c r="G6" s="31"/>
      <c r="H6" s="31"/>
      <c r="I6" s="31"/>
      <c r="J6" s="31"/>
      <c r="K6" s="31"/>
      <c r="L6" s="31"/>
      <c r="M6" s="31"/>
      <c r="N6" s="31"/>
      <c r="O6" s="31"/>
      <c r="P6" s="64" t="s">
        <v>392</v>
      </c>
      <c r="Q6" s="95"/>
    </row>
    <row r="7" spans="1:17" ht="36" customHeight="1">
      <c r="A7" s="1422" t="str">
        <f>'Sch-1'!A7</f>
        <v/>
      </c>
      <c r="B7" s="1422"/>
      <c r="C7" s="1422"/>
      <c r="D7" s="1422"/>
      <c r="E7" s="1422"/>
      <c r="F7" s="1422"/>
      <c r="G7" s="1422"/>
      <c r="H7" s="1422"/>
      <c r="I7" s="1422"/>
      <c r="J7" s="1422"/>
      <c r="K7" s="1422"/>
      <c r="L7" s="1422"/>
      <c r="M7" s="1422"/>
      <c r="N7" s="1422"/>
      <c r="O7" s="1422"/>
      <c r="P7" s="63" t="str">
        <f>'Sch-1'!M7</f>
        <v>Contracts Services, 3rd Floor</v>
      </c>
      <c r="Q7" s="95"/>
    </row>
    <row r="8" spans="1:17" ht="18" customHeight="1">
      <c r="A8" s="70" t="s">
        <v>393</v>
      </c>
      <c r="B8" s="1424" t="str">
        <f>IF('Sch-1'!C8=0, "", 'Sch-1'!C8)</f>
        <v xml:space="preserve">…….. …….. …….. …….. …….. …….. </v>
      </c>
      <c r="C8" s="1424"/>
      <c r="D8" s="1424"/>
      <c r="E8" s="1424"/>
      <c r="F8" s="1424"/>
      <c r="G8" s="1424"/>
      <c r="H8" s="1424"/>
      <c r="I8" s="1424"/>
      <c r="J8" s="1424"/>
      <c r="K8" s="1424"/>
      <c r="L8" s="1424"/>
      <c r="M8" s="1424"/>
      <c r="N8" s="1424"/>
      <c r="O8" s="1424"/>
      <c r="P8" s="63" t="str">
        <f>'Sch-1'!M8</f>
        <v>Power Grid Corporation of India Ltd.,</v>
      </c>
      <c r="Q8" s="95"/>
    </row>
    <row r="9" spans="1:17" ht="18" customHeight="1">
      <c r="A9" s="70" t="s">
        <v>395</v>
      </c>
      <c r="B9" s="1424" t="str">
        <f>IF('Sch-1'!C9=0, "", 'Sch-1'!C9)</f>
        <v xml:space="preserve">…….. …….. …….. …….. …….. …….. </v>
      </c>
      <c r="C9" s="1424"/>
      <c r="D9" s="1424"/>
      <c r="E9" s="1424"/>
      <c r="F9" s="1424"/>
      <c r="G9" s="1424"/>
      <c r="H9" s="1424"/>
      <c r="I9" s="1424"/>
      <c r="J9" s="1424"/>
      <c r="K9" s="1424"/>
      <c r="L9" s="1424"/>
      <c r="M9" s="1424"/>
      <c r="N9" s="1424"/>
      <c r="O9" s="1424"/>
      <c r="P9" s="63" t="str">
        <f>'Sch-1'!M9</f>
        <v>"Saudamini", Plot No.-2</v>
      </c>
      <c r="Q9" s="95"/>
    </row>
    <row r="10" spans="1:17" ht="18" customHeight="1">
      <c r="A10" s="71"/>
      <c r="B10" s="1424" t="str">
        <f>IF('Sch-1'!C10=0, "", 'Sch-1'!C10)</f>
        <v xml:space="preserve">…….. …….. …….. …….. …….. …….. </v>
      </c>
      <c r="C10" s="1424"/>
      <c r="D10" s="1424"/>
      <c r="E10" s="1424"/>
      <c r="F10" s="1424"/>
      <c r="G10" s="1424"/>
      <c r="H10" s="1424"/>
      <c r="I10" s="1424"/>
      <c r="J10" s="1424"/>
      <c r="K10" s="1424"/>
      <c r="L10" s="1424"/>
      <c r="M10" s="1424"/>
      <c r="N10" s="1424"/>
      <c r="O10" s="1424"/>
      <c r="P10" s="63" t="str">
        <f>'Sch-1'!M10</f>
        <v xml:space="preserve">Sector-29, </v>
      </c>
      <c r="Q10" s="95"/>
    </row>
    <row r="11" spans="1:17" ht="18" customHeight="1">
      <c r="A11" s="71"/>
      <c r="B11" s="1424" t="str">
        <f>IF('Sch-1'!C11=0, "", 'Sch-1'!C11)</f>
        <v xml:space="preserve">…….. …….. …….. …….. …….. …….. </v>
      </c>
      <c r="C11" s="1424"/>
      <c r="D11" s="1424"/>
      <c r="E11" s="1424"/>
      <c r="F11" s="1424"/>
      <c r="G11" s="1424"/>
      <c r="H11" s="1424"/>
      <c r="I11" s="1424"/>
      <c r="J11" s="1424"/>
      <c r="K11" s="1424"/>
      <c r="L11" s="1424"/>
      <c r="M11" s="1424"/>
      <c r="N11" s="1424"/>
      <c r="O11" s="1424"/>
      <c r="P11" s="63" t="str">
        <f>'Sch-1'!M11</f>
        <v>Gurgaon (Haryana) - 122001</v>
      </c>
      <c r="Q11" s="95"/>
    </row>
    <row r="12" spans="1:17" ht="18" customHeight="1">
      <c r="A12" s="32"/>
      <c r="B12" s="197"/>
      <c r="C12" s="197"/>
      <c r="D12" s="197"/>
      <c r="E12" s="197"/>
      <c r="F12" s="197"/>
      <c r="G12" s="197"/>
      <c r="H12" s="197"/>
      <c r="I12" s="197"/>
      <c r="J12" s="197"/>
      <c r="K12" s="197"/>
      <c r="L12" s="197"/>
      <c r="M12" s="197"/>
      <c r="N12" s="197"/>
      <c r="O12" s="197"/>
      <c r="P12" s="33"/>
      <c r="Q12" s="95"/>
    </row>
    <row r="13" spans="1:17" ht="26.25" customHeight="1">
      <c r="A13" s="98"/>
      <c r="B13" s="99"/>
      <c r="C13" s="98"/>
      <c r="D13" s="98"/>
      <c r="E13" s="98"/>
      <c r="F13" s="98"/>
      <c r="G13" s="98"/>
      <c r="H13" s="98"/>
      <c r="I13" s="98"/>
      <c r="J13" s="98"/>
      <c r="K13" s="98"/>
      <c r="L13" s="98"/>
      <c r="M13" s="98"/>
      <c r="N13" s="98"/>
      <c r="O13" s="98"/>
      <c r="P13" s="98"/>
      <c r="Q13" s="98"/>
    </row>
    <row r="14" spans="1:17" ht="27.75" customHeight="1">
      <c r="A14" s="959" t="s">
        <v>377</v>
      </c>
      <c r="B14" s="960"/>
      <c r="C14" s="961"/>
      <c r="D14" s="961"/>
      <c r="E14" s="961"/>
      <c r="F14" s="961"/>
      <c r="G14" s="961"/>
      <c r="H14" s="961"/>
      <c r="I14" s="961"/>
      <c r="J14" s="961"/>
      <c r="K14" s="961"/>
      <c r="L14" s="961"/>
      <c r="M14" s="961"/>
      <c r="N14" s="961"/>
      <c r="O14" s="961"/>
      <c r="P14" s="961"/>
      <c r="Q14" s="961"/>
    </row>
    <row r="15" spans="1:17" ht="16.5">
      <c r="A15" s="100"/>
      <c r="B15" s="99"/>
      <c r="C15" s="98"/>
      <c r="D15" s="98"/>
      <c r="E15" s="98"/>
      <c r="F15" s="98"/>
      <c r="G15" s="98"/>
      <c r="H15" s="98"/>
      <c r="I15" s="98"/>
      <c r="J15" s="98"/>
      <c r="K15" s="98"/>
      <c r="L15" s="98"/>
      <c r="M15" s="98"/>
      <c r="N15" s="98"/>
      <c r="O15" s="98"/>
      <c r="P15" s="98"/>
      <c r="Q15" s="98"/>
    </row>
    <row r="16" spans="1:17" ht="96" customHeight="1">
      <c r="A16" s="1248" t="s">
        <v>361</v>
      </c>
      <c r="B16" s="1244" t="s">
        <v>510</v>
      </c>
      <c r="C16" s="1244" t="s">
        <v>511</v>
      </c>
      <c r="D16" s="1244" t="s">
        <v>517</v>
      </c>
      <c r="E16" s="1244" t="s">
        <v>518</v>
      </c>
      <c r="F16" s="1244" t="s">
        <v>512</v>
      </c>
      <c r="G16" s="1249" t="s">
        <v>519</v>
      </c>
      <c r="H16" s="1250" t="s">
        <v>487</v>
      </c>
      <c r="I16" s="1251" t="s">
        <v>528</v>
      </c>
      <c r="J16" s="1252" t="s">
        <v>482</v>
      </c>
      <c r="K16" s="1252" t="s">
        <v>601</v>
      </c>
      <c r="L16" s="1244" t="s">
        <v>368</v>
      </c>
      <c r="M16" s="1246" t="s">
        <v>353</v>
      </c>
      <c r="N16" s="1246" t="s">
        <v>354</v>
      </c>
      <c r="O16" s="1244" t="s">
        <v>537</v>
      </c>
      <c r="P16" s="1244" t="s">
        <v>538</v>
      </c>
      <c r="Q16" s="1253" t="s">
        <v>506</v>
      </c>
    </row>
    <row r="17" spans="1:31" ht="15">
      <c r="A17" s="1254">
        <v>1</v>
      </c>
      <c r="B17" s="1255">
        <v>2</v>
      </c>
      <c r="C17" s="1255">
        <v>3</v>
      </c>
      <c r="D17" s="1255">
        <v>4</v>
      </c>
      <c r="E17" s="1255">
        <v>5</v>
      </c>
      <c r="F17" s="1256">
        <v>6</v>
      </c>
      <c r="G17" s="1255">
        <v>7</v>
      </c>
      <c r="H17" s="1257">
        <v>8</v>
      </c>
      <c r="I17" s="1258">
        <v>9</v>
      </c>
      <c r="J17" s="1259">
        <v>10</v>
      </c>
      <c r="K17" s="1259">
        <v>11</v>
      </c>
      <c r="L17" s="1260">
        <v>12</v>
      </c>
      <c r="M17" s="1260">
        <v>13</v>
      </c>
      <c r="N17" s="1260">
        <v>14</v>
      </c>
      <c r="O17" s="1260">
        <v>15</v>
      </c>
      <c r="P17" s="1260" t="s">
        <v>520</v>
      </c>
      <c r="Q17" s="1260">
        <v>17</v>
      </c>
    </row>
    <row r="18" spans="1:31" s="91" customFormat="1" ht="24.75" customHeight="1">
      <c r="A18" s="1283"/>
      <c r="B18" s="1456"/>
      <c r="C18" s="1457"/>
      <c r="D18" s="1457"/>
      <c r="E18" s="1457"/>
      <c r="F18" s="1457"/>
      <c r="G18" s="1457"/>
      <c r="H18" s="1457"/>
      <c r="I18" s="1457"/>
      <c r="J18" s="1457"/>
      <c r="K18" s="1457"/>
      <c r="L18" s="981"/>
      <c r="M18" s="981"/>
      <c r="N18" s="981"/>
      <c r="O18" s="981"/>
      <c r="P18" s="981"/>
      <c r="Q18" s="981"/>
      <c r="R18" s="922" t="s">
        <v>489</v>
      </c>
      <c r="S18" s="921" t="s">
        <v>490</v>
      </c>
    </row>
    <row r="19" spans="1:31" s="783" customFormat="1" ht="27" customHeight="1">
      <c r="A19" s="955"/>
      <c r="B19" s="955"/>
      <c r="C19" s="955"/>
      <c r="D19" s="955"/>
      <c r="E19" s="955"/>
      <c r="F19" s="828"/>
      <c r="G19" s="1458" t="s">
        <v>548</v>
      </c>
      <c r="H19" s="1459"/>
      <c r="I19" s="1459"/>
      <c r="J19" s="1459"/>
      <c r="K19" s="1459"/>
      <c r="L19" s="1460"/>
      <c r="M19" s="848"/>
      <c r="N19" s="845"/>
      <c r="O19" s="849"/>
      <c r="P19" s="846"/>
      <c r="Q19" s="923"/>
      <c r="R19" s="783">
        <f>IF(P19="Included",0,P19)</f>
        <v>0</v>
      </c>
      <c r="S19" s="783">
        <f>IF(K19="",(R19*J19),(R19*K19))</f>
        <v>0</v>
      </c>
      <c r="T19" s="784"/>
      <c r="U19" s="784"/>
      <c r="AD19" s="932"/>
    </row>
    <row r="20" spans="1:31" s="783" customFormat="1" ht="75" customHeight="1">
      <c r="A20" s="955"/>
      <c r="B20" s="955"/>
      <c r="C20" s="955"/>
      <c r="D20" s="955"/>
      <c r="E20" s="955"/>
      <c r="F20" s="828"/>
      <c r="G20" s="955"/>
      <c r="H20" s="955"/>
      <c r="I20" s="906"/>
      <c r="J20" s="931"/>
      <c r="K20" s="956"/>
      <c r="L20" s="847"/>
      <c r="M20" s="848"/>
      <c r="N20" s="845"/>
      <c r="O20" s="849"/>
      <c r="P20" s="846"/>
      <c r="Q20" s="923"/>
      <c r="R20" s="783">
        <f>IF(P20="Included",0,P20)</f>
        <v>0</v>
      </c>
      <c r="S20" s="783">
        <f>IF(K20="",(R20*J20),(R20*K20))</f>
        <v>0</v>
      </c>
      <c r="T20" s="784"/>
      <c r="U20" s="784"/>
      <c r="AD20" s="932"/>
    </row>
    <row r="21" spans="1:31" s="91" customFormat="1" ht="19.5" customHeight="1">
      <c r="A21" s="101"/>
      <c r="B21" s="102"/>
      <c r="C21" s="102"/>
      <c r="D21" s="102"/>
      <c r="E21" s="102"/>
      <c r="F21" s="102"/>
      <c r="G21" s="102"/>
      <c r="H21" s="102"/>
      <c r="I21" s="102"/>
      <c r="J21" s="102"/>
      <c r="K21" s="102"/>
      <c r="L21" s="102"/>
      <c r="M21" s="102"/>
      <c r="N21" s="102"/>
      <c r="O21" s="102"/>
      <c r="P21" s="102"/>
      <c r="Q21" s="980"/>
    </row>
    <row r="22" spans="1:31" s="806" customFormat="1" ht="40.5" customHeight="1">
      <c r="A22" s="1437"/>
      <c r="B22" s="1438"/>
      <c r="C22" s="1438"/>
      <c r="D22" s="1438"/>
      <c r="E22" s="1438"/>
      <c r="F22" s="1438"/>
      <c r="G22" s="1438"/>
      <c r="H22" s="1438"/>
      <c r="I22" s="1439"/>
      <c r="J22" s="1453" t="s">
        <v>539</v>
      </c>
      <c r="K22" s="1454"/>
      <c r="L22" s="1454"/>
      <c r="M22" s="1454"/>
      <c r="N22" s="1454"/>
      <c r="O22" s="1455"/>
      <c r="P22" s="928">
        <f>SUM(P19:P20)</f>
        <v>0</v>
      </c>
      <c r="Q22" s="929"/>
      <c r="R22" s="805"/>
      <c r="S22" s="994" t="e">
        <f>SUM(#REF!)</f>
        <v>#REF!</v>
      </c>
      <c r="AC22" s="933"/>
      <c r="AD22" s="933"/>
      <c r="AE22" s="933"/>
    </row>
    <row r="23" spans="1:31" s="806" customFormat="1" ht="25.5" customHeight="1">
      <c r="A23" s="982"/>
      <c r="B23" s="983"/>
      <c r="C23" s="983"/>
      <c r="D23" s="983"/>
      <c r="E23" s="983"/>
      <c r="F23" s="983"/>
      <c r="G23" s="983"/>
      <c r="H23" s="984"/>
      <c r="I23" s="985"/>
      <c r="J23" s="1449" t="s">
        <v>506</v>
      </c>
      <c r="K23" s="1449"/>
      <c r="L23" s="1449"/>
      <c r="M23" s="1449"/>
      <c r="N23" s="1449"/>
      <c r="O23" s="1450"/>
      <c r="P23" s="928"/>
      <c r="Q23" s="930">
        <f>SUM(Q19:Q20)</f>
        <v>0</v>
      </c>
      <c r="R23" s="805"/>
      <c r="S23" s="805"/>
      <c r="AC23" s="933"/>
      <c r="AD23" s="933"/>
      <c r="AE23" s="933"/>
    </row>
    <row r="24" spans="1:31" s="91" customFormat="1" ht="16.5">
      <c r="A24" s="100"/>
      <c r="B24" s="99"/>
      <c r="C24" s="98"/>
      <c r="D24" s="98"/>
      <c r="E24" s="98"/>
      <c r="F24" s="98"/>
      <c r="G24" s="98"/>
      <c r="H24" s="98"/>
      <c r="I24" s="98"/>
      <c r="J24" s="98"/>
      <c r="K24" s="98"/>
      <c r="L24" s="98"/>
      <c r="M24" s="98"/>
      <c r="N24" s="98"/>
      <c r="O24" s="98"/>
      <c r="P24" s="98"/>
      <c r="Q24" s="98"/>
    </row>
    <row r="25" spans="1:31" s="91" customFormat="1" ht="21" customHeight="1">
      <c r="A25" s="103"/>
      <c r="B25" s="104"/>
      <c r="C25" s="104"/>
      <c r="D25" s="104"/>
      <c r="E25" s="104"/>
      <c r="F25" s="104"/>
      <c r="G25" s="104"/>
      <c r="H25" s="104"/>
      <c r="I25" s="104"/>
      <c r="J25" s="104"/>
      <c r="K25" s="104"/>
      <c r="L25" s="104"/>
      <c r="M25" s="104"/>
      <c r="N25" s="104"/>
      <c r="O25" s="1448"/>
      <c r="P25" s="1448"/>
      <c r="Q25" s="1448"/>
    </row>
    <row r="26" spans="1:31" s="91" customFormat="1" ht="33.6" customHeight="1">
      <c r="A26" s="105" t="s">
        <v>402</v>
      </c>
      <c r="B26" s="120" t="str">
        <f>IF('Sch-1'!B103=0,"", 'Sch-1'!B103)</f>
        <v>--</v>
      </c>
      <c r="C26" s="106"/>
      <c r="D26" s="106"/>
      <c r="E26" s="106"/>
      <c r="F26" s="106"/>
      <c r="G26" s="106"/>
      <c r="H26" s="106"/>
      <c r="I26" s="106"/>
      <c r="J26" s="120"/>
      <c r="K26" s="106"/>
      <c r="L26" s="106"/>
      <c r="M26" s="120"/>
      <c r="N26" s="106"/>
      <c r="O26" s="1448" t="str">
        <f>"Printed Name : " &amp; IF('Sch-1'!M104=0,"",'Sch-1'!M104)</f>
        <v xml:space="preserve">Printed Name : </v>
      </c>
      <c r="P26" s="1448"/>
      <c r="Q26" s="1448"/>
    </row>
    <row r="27" spans="1:31" s="91" customFormat="1" ht="33.6" customHeight="1">
      <c r="A27" s="105" t="s">
        <v>403</v>
      </c>
      <c r="B27" s="120" t="str">
        <f>IF('Sch-1'!B104=0,"", 'Sch-1'!B104)</f>
        <v/>
      </c>
      <c r="C27" s="95"/>
      <c r="D27" s="95"/>
      <c r="E27" s="95"/>
      <c r="F27" s="95"/>
      <c r="G27" s="95"/>
      <c r="H27" s="95"/>
      <c r="I27" s="95"/>
      <c r="J27" s="120"/>
      <c r="K27" s="95"/>
      <c r="L27" s="95"/>
      <c r="M27" s="120"/>
      <c r="N27" s="95"/>
      <c r="O27" s="1448" t="str">
        <f>"Designation   : " &amp; IF('Sch-1'!M105=0,"",'Sch-1'!M105)</f>
        <v xml:space="preserve">Designation   : </v>
      </c>
      <c r="P27" s="1448"/>
      <c r="Q27" s="1448"/>
    </row>
    <row r="28" spans="1:31" s="91" customFormat="1" ht="33.6" customHeight="1">
      <c r="A28" s="94"/>
      <c r="B28" s="93"/>
      <c r="C28" s="95"/>
      <c r="D28" s="95"/>
      <c r="E28" s="95"/>
      <c r="F28" s="95"/>
      <c r="G28" s="95"/>
      <c r="H28" s="95"/>
      <c r="I28" s="95"/>
      <c r="J28" s="93"/>
      <c r="K28" s="95"/>
      <c r="L28" s="95"/>
      <c r="M28" s="93"/>
      <c r="N28" s="95"/>
      <c r="O28" s="1448"/>
      <c r="P28" s="1448"/>
      <c r="Q28" s="1448"/>
    </row>
    <row r="29" spans="1:31" s="91" customFormat="1" ht="33.6" customHeight="1">
      <c r="A29" s="94"/>
      <c r="B29" s="93"/>
      <c r="C29" s="95"/>
      <c r="D29" s="95"/>
      <c r="E29" s="95"/>
      <c r="F29" s="95"/>
      <c r="G29" s="95"/>
      <c r="H29" s="95"/>
      <c r="I29" s="95"/>
      <c r="J29" s="94"/>
      <c r="K29" s="95"/>
      <c r="L29" s="94"/>
      <c r="M29" s="94"/>
      <c r="N29" s="95"/>
      <c r="O29" s="94"/>
      <c r="P29" s="202"/>
      <c r="Q29" s="108"/>
    </row>
  </sheetData>
  <sheetProtection password="C264" sheet="1" formatColumns="0" formatRows="0" selectLockedCells="1"/>
  <customSheetViews>
    <customSheetView guid="{5B9C0546-2FBD-4576-A153-DCD33F81DF27}" scale="80" showPageBreaks="1" fitToPage="1" printArea="1" hiddenColumns="1" view="pageBreakPreview">
      <selection activeCell="K20" sqref="K20"/>
      <pageMargins left="0.25" right="0.25" top="0.75" bottom="0.75" header="0.3" footer="0.3"/>
      <pageSetup scale="55" fitToHeight="0" orientation="landscape" r:id="rId1"/>
      <headerFooter alignWithMargins="0">
        <oddFooter>&amp;R&amp;"Book Antiqua,Bold"&amp;10Schedule-4/ Page &amp;P of &amp;N</oddFooter>
      </headerFooter>
    </customSheetView>
    <customSheetView guid="{563446CD-EB1B-4F94-95CE-012C7C73EC8C}" scale="60" showPageBreaks="1" fitToPage="1" printArea="1" hiddenColumns="1" view="pageBreakPreview">
      <selection activeCell="O19" sqref="O19"/>
      <pageMargins left="0.25" right="0.25" top="0.75" bottom="0.75" header="0.3" footer="0.3"/>
      <pageSetup scale="56" fitToHeight="0" orientation="landscape" r:id="rId2"/>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41EE4DE-0D82-4A56-8210-F78316511D11}" scale="80" showPageBreaks="1" fitToPage="1" printArea="1" hiddenColumns="1" view="pageBreakPreview">
      <selection activeCell="O19" sqref="O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6">
    <mergeCell ref="O28:Q28"/>
    <mergeCell ref="J23:O23"/>
    <mergeCell ref="A22:I22"/>
    <mergeCell ref="A3:Q3"/>
    <mergeCell ref="A4:Q4"/>
    <mergeCell ref="A7:O7"/>
    <mergeCell ref="B8:O8"/>
    <mergeCell ref="B9:O9"/>
    <mergeCell ref="B10:O10"/>
    <mergeCell ref="J22:O22"/>
    <mergeCell ref="B11:O11"/>
    <mergeCell ref="O25:Q25"/>
    <mergeCell ref="O26:Q26"/>
    <mergeCell ref="O27:Q27"/>
    <mergeCell ref="B18:K18"/>
    <mergeCell ref="G19:L19"/>
  </mergeCells>
  <conditionalFormatting sqref="O19:O20">
    <cfRule type="expression" dxfId="37" priority="35" stopIfTrue="1">
      <formula>N19&gt;0</formula>
    </cfRule>
  </conditionalFormatting>
  <conditionalFormatting sqref="I20">
    <cfRule type="expression" dxfId="36" priority="25" stopIfTrue="1">
      <formula>H20&gt;0</formula>
    </cfRule>
  </conditionalFormatting>
  <conditionalFormatting sqref="K20">
    <cfRule type="expression" dxfId="35" priority="24" stopIfTrue="1">
      <formula>J20&gt;0</formula>
    </cfRule>
  </conditionalFormatting>
  <conditionalFormatting sqref="K20">
    <cfRule type="expression" dxfId="34" priority="23" stopIfTrue="1">
      <formula>H20&gt;0</formula>
    </cfRule>
  </conditionalFormatting>
  <conditionalFormatting sqref="K20">
    <cfRule type="cellIs" dxfId="33" priority="22"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19:O20" xr:uid="{00000000-0002-0000-0A00-000003000000}">
      <formula1>0</formula1>
    </dataValidation>
  </dataValidations>
  <pageMargins left="0.25" right="0.25" top="0.75" bottom="0.75" header="0.3" footer="0.3"/>
  <pageSetup scale="55"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09" customWidth="1"/>
    <col min="2" max="2" width="12.625" style="109" customWidth="1"/>
    <col min="3" max="3" width="8" style="109" customWidth="1"/>
    <col min="4" max="4" width="8.625" style="109" customWidth="1"/>
    <col min="5" max="5" width="8.375" style="109" customWidth="1"/>
    <col min="6" max="6" width="27.625" style="109" customWidth="1"/>
    <col min="7" max="7" width="12.375" style="109" customWidth="1"/>
    <col min="8" max="8" width="9.375" style="109" customWidth="1"/>
    <col min="9" max="9" width="15.375" style="109" customWidth="1"/>
    <col min="10" max="10" width="8.5" style="109" customWidth="1"/>
    <col min="11" max="11" width="18" style="109" customWidth="1"/>
    <col min="12" max="12" width="30" style="109" customWidth="1"/>
    <col min="13" max="13" width="9.5" style="109" customWidth="1"/>
    <col min="14" max="14" width="10.5" style="109" customWidth="1"/>
    <col min="15" max="15" width="12.5" style="109" customWidth="1"/>
    <col min="16" max="16" width="17.625" style="109" customWidth="1"/>
    <col min="17" max="17" width="17" style="109" customWidth="1"/>
    <col min="18" max="18" width="22.5" style="91" hidden="1" customWidth="1"/>
    <col min="19" max="19" width="20.875" style="91" hidden="1" customWidth="1"/>
    <col min="20" max="16384" width="9" style="92"/>
  </cols>
  <sheetData>
    <row r="1" spans="1:17" ht="18" customHeight="1">
      <c r="A1" s="86" t="str">
        <f>Cover!B3</f>
        <v>Specification No.: CC/NT/W-AIS/DOM/A10/23/03286</v>
      </c>
      <c r="B1" s="87"/>
      <c r="C1" s="88"/>
      <c r="D1" s="88"/>
      <c r="E1" s="88"/>
      <c r="F1" s="88"/>
      <c r="G1" s="88"/>
      <c r="H1" s="88"/>
      <c r="I1" s="88"/>
      <c r="J1" s="88"/>
      <c r="K1" s="88"/>
      <c r="L1" s="88"/>
      <c r="M1" s="88"/>
      <c r="N1" s="88"/>
      <c r="O1" s="88"/>
      <c r="P1" s="89"/>
      <c r="Q1" s="90" t="s">
        <v>551</v>
      </c>
    </row>
    <row r="2" spans="1:17" ht="18" customHeight="1">
      <c r="A2" s="69"/>
      <c r="B2" s="93"/>
      <c r="C2" s="94"/>
      <c r="D2" s="94"/>
      <c r="E2" s="94"/>
      <c r="F2" s="94"/>
      <c r="G2" s="94"/>
      <c r="H2" s="94"/>
      <c r="I2" s="94"/>
      <c r="J2" s="94"/>
      <c r="K2" s="94"/>
      <c r="L2" s="94"/>
      <c r="M2" s="94"/>
      <c r="N2" s="94"/>
      <c r="O2" s="94"/>
      <c r="P2" s="95"/>
      <c r="Q2" s="95"/>
    </row>
    <row r="3" spans="1:17" ht="61.5" customHeight="1">
      <c r="A3" s="1461"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61"/>
      <c r="C3" s="1461"/>
      <c r="D3" s="1461"/>
      <c r="E3" s="1461"/>
      <c r="F3" s="1461"/>
      <c r="G3" s="1461"/>
      <c r="H3" s="1461"/>
      <c r="I3" s="1461"/>
      <c r="J3" s="1461"/>
      <c r="K3" s="1461"/>
      <c r="L3" s="1461"/>
      <c r="M3" s="1461"/>
      <c r="N3" s="1461"/>
      <c r="O3" s="1461"/>
      <c r="P3" s="1461"/>
      <c r="Q3" s="1461"/>
    </row>
    <row r="4" spans="1:17" ht="21.95" customHeight="1">
      <c r="A4" s="1452" t="s">
        <v>24</v>
      </c>
      <c r="B4" s="1452"/>
      <c r="C4" s="1452"/>
      <c r="D4" s="1452"/>
      <c r="E4" s="1452"/>
      <c r="F4" s="1452"/>
      <c r="G4" s="1452"/>
      <c r="H4" s="1452"/>
      <c r="I4" s="1452"/>
      <c r="J4" s="1452"/>
      <c r="K4" s="1452"/>
      <c r="L4" s="1452"/>
      <c r="M4" s="1452"/>
      <c r="N4" s="1452"/>
      <c r="O4" s="1452"/>
      <c r="P4" s="1452"/>
      <c r="Q4" s="1452"/>
    </row>
    <row r="5" spans="1:17" ht="18" customHeight="1">
      <c r="A5" s="96"/>
      <c r="B5" s="97"/>
      <c r="C5" s="96"/>
      <c r="D5" s="96"/>
      <c r="E5" s="96"/>
      <c r="F5" s="96"/>
      <c r="G5" s="96"/>
      <c r="H5" s="96"/>
      <c r="I5" s="96"/>
      <c r="J5" s="96"/>
      <c r="K5" s="96"/>
      <c r="L5" s="96"/>
      <c r="M5" s="96"/>
      <c r="N5" s="96"/>
      <c r="O5" s="96"/>
      <c r="P5" s="96"/>
      <c r="Q5" s="96"/>
    </row>
    <row r="6" spans="1:17" ht="18" customHeight="1">
      <c r="A6" s="30" t="str">
        <f>'Sch-1'!A6</f>
        <v>Bidder’s Name and Address (Sole Bidder) :</v>
      </c>
      <c r="B6" s="31"/>
      <c r="C6" s="31"/>
      <c r="D6" s="31"/>
      <c r="E6" s="31"/>
      <c r="F6" s="31"/>
      <c r="G6" s="31"/>
      <c r="H6" s="31"/>
      <c r="I6" s="31"/>
      <c r="J6" s="31"/>
      <c r="K6" s="31"/>
      <c r="L6" s="31"/>
      <c r="M6" s="31"/>
      <c r="N6" s="31"/>
      <c r="O6" s="31"/>
      <c r="P6" s="64" t="s">
        <v>392</v>
      </c>
      <c r="Q6" s="95"/>
    </row>
    <row r="7" spans="1:17" ht="36" customHeight="1">
      <c r="A7" s="1422" t="str">
        <f>'Sch-1'!A7</f>
        <v/>
      </c>
      <c r="B7" s="1422"/>
      <c r="C7" s="1422"/>
      <c r="D7" s="1422"/>
      <c r="E7" s="1422"/>
      <c r="F7" s="1422"/>
      <c r="G7" s="1422"/>
      <c r="H7" s="1422"/>
      <c r="I7" s="1422"/>
      <c r="J7" s="1422"/>
      <c r="K7" s="1422"/>
      <c r="L7" s="1422"/>
      <c r="M7" s="1422"/>
      <c r="N7" s="1422"/>
      <c r="O7" s="1422"/>
      <c r="P7" s="63" t="str">
        <f>'Sch-1'!M7</f>
        <v>Contracts Services, 3rd Floor</v>
      </c>
      <c r="Q7" s="95"/>
    </row>
    <row r="8" spans="1:17" ht="18" customHeight="1">
      <c r="A8" s="70" t="s">
        <v>393</v>
      </c>
      <c r="B8" s="1424" t="str">
        <f>IF('Sch-1'!C8=0, "", 'Sch-1'!C8)</f>
        <v xml:space="preserve">…….. …….. …….. …….. …….. …….. </v>
      </c>
      <c r="C8" s="1424"/>
      <c r="D8" s="1424"/>
      <c r="E8" s="1424"/>
      <c r="F8" s="1424"/>
      <c r="G8" s="1424"/>
      <c r="H8" s="1424"/>
      <c r="I8" s="1424"/>
      <c r="J8" s="1424"/>
      <c r="K8" s="1424"/>
      <c r="L8" s="1424"/>
      <c r="M8" s="1424"/>
      <c r="N8" s="1424"/>
      <c r="O8" s="1424"/>
      <c r="P8" s="63" t="str">
        <f>'Sch-1'!M8</f>
        <v>Power Grid Corporation of India Ltd.,</v>
      </c>
      <c r="Q8" s="95"/>
    </row>
    <row r="9" spans="1:17" ht="18" customHeight="1">
      <c r="A9" s="70" t="s">
        <v>395</v>
      </c>
      <c r="B9" s="1424" t="str">
        <f>IF('Sch-1'!C9=0, "", 'Sch-1'!C9)</f>
        <v xml:space="preserve">…….. …….. …….. …….. …….. …….. </v>
      </c>
      <c r="C9" s="1424"/>
      <c r="D9" s="1424"/>
      <c r="E9" s="1424"/>
      <c r="F9" s="1424"/>
      <c r="G9" s="1424"/>
      <c r="H9" s="1424"/>
      <c r="I9" s="1424"/>
      <c r="J9" s="1424"/>
      <c r="K9" s="1424"/>
      <c r="L9" s="1424"/>
      <c r="M9" s="1424"/>
      <c r="N9" s="1424"/>
      <c r="O9" s="1424"/>
      <c r="P9" s="63" t="str">
        <f>'Sch-1'!M9</f>
        <v>"Saudamini", Plot No.-2</v>
      </c>
      <c r="Q9" s="95"/>
    </row>
    <row r="10" spans="1:17" ht="18" customHeight="1">
      <c r="A10" s="71"/>
      <c r="B10" s="1424" t="str">
        <f>IF('Sch-1'!C10=0, "", 'Sch-1'!C10)</f>
        <v xml:space="preserve">…….. …….. …….. …….. …….. …….. </v>
      </c>
      <c r="C10" s="1424"/>
      <c r="D10" s="1424"/>
      <c r="E10" s="1424"/>
      <c r="F10" s="1424"/>
      <c r="G10" s="1424"/>
      <c r="H10" s="1424"/>
      <c r="I10" s="1424"/>
      <c r="J10" s="1424"/>
      <c r="K10" s="1424"/>
      <c r="L10" s="1424"/>
      <c r="M10" s="1424"/>
      <c r="N10" s="1424"/>
      <c r="O10" s="1424"/>
      <c r="P10" s="63" t="str">
        <f>'Sch-1'!M10</f>
        <v xml:space="preserve">Sector-29, </v>
      </c>
      <c r="Q10" s="95"/>
    </row>
    <row r="11" spans="1:17" ht="18" customHeight="1">
      <c r="A11" s="71"/>
      <c r="B11" s="1424" t="str">
        <f>IF('Sch-1'!C11=0, "", 'Sch-1'!C11)</f>
        <v xml:space="preserve">…….. …….. …….. …….. …….. …….. </v>
      </c>
      <c r="C11" s="1424"/>
      <c r="D11" s="1424"/>
      <c r="E11" s="1424"/>
      <c r="F11" s="1424"/>
      <c r="G11" s="1424"/>
      <c r="H11" s="1424"/>
      <c r="I11" s="1424"/>
      <c r="J11" s="1424"/>
      <c r="K11" s="1424"/>
      <c r="L11" s="1424"/>
      <c r="M11" s="1424"/>
      <c r="N11" s="1424"/>
      <c r="O11" s="1424"/>
      <c r="P11" s="63" t="str">
        <f>'Sch-1'!M11</f>
        <v>Gurgaon (Haryana) - 122001</v>
      </c>
      <c r="Q11" s="95"/>
    </row>
    <row r="12" spans="1:17" ht="18" customHeight="1">
      <c r="A12" s="32"/>
      <c r="B12" s="197"/>
      <c r="C12" s="197"/>
      <c r="D12" s="197"/>
      <c r="E12" s="197"/>
      <c r="F12" s="197"/>
      <c r="G12" s="197"/>
      <c r="H12" s="197"/>
      <c r="I12" s="197"/>
      <c r="J12" s="197"/>
      <c r="K12" s="197"/>
      <c r="L12" s="197"/>
      <c r="M12" s="197"/>
      <c r="N12" s="197"/>
      <c r="O12" s="197"/>
      <c r="P12" s="33"/>
      <c r="Q12" s="95"/>
    </row>
    <row r="13" spans="1:17" ht="26.25" customHeight="1">
      <c r="A13" s="98"/>
      <c r="B13" s="99"/>
      <c r="C13" s="98"/>
      <c r="D13" s="98"/>
      <c r="E13" s="98"/>
      <c r="F13" s="98"/>
      <c r="G13" s="98"/>
      <c r="H13" s="98"/>
      <c r="I13" s="98"/>
      <c r="J13" s="98"/>
      <c r="K13" s="98"/>
      <c r="L13" s="98"/>
      <c r="M13" s="98"/>
      <c r="N13" s="98"/>
      <c r="O13" s="98"/>
      <c r="P13" s="98"/>
      <c r="Q13" s="98"/>
    </row>
    <row r="14" spans="1:17" ht="27.75" customHeight="1">
      <c r="A14" s="959" t="s">
        <v>526</v>
      </c>
      <c r="B14" s="962"/>
      <c r="C14" s="963"/>
      <c r="D14" s="963"/>
      <c r="E14" s="963"/>
      <c r="F14" s="963"/>
      <c r="G14" s="963"/>
      <c r="H14" s="963"/>
      <c r="I14" s="963"/>
      <c r="J14" s="963"/>
      <c r="K14" s="963"/>
      <c r="L14" s="963"/>
      <c r="M14" s="963"/>
      <c r="N14" s="963"/>
      <c r="O14" s="963"/>
      <c r="P14" s="963"/>
      <c r="Q14" s="963"/>
    </row>
    <row r="15" spans="1:17" ht="16.5">
      <c r="A15" s="100"/>
      <c r="B15" s="99"/>
      <c r="C15" s="98"/>
      <c r="D15" s="98"/>
      <c r="E15" s="98"/>
      <c r="F15" s="98"/>
      <c r="G15" s="98"/>
      <c r="H15" s="98"/>
      <c r="I15" s="98"/>
      <c r="J15" s="98"/>
      <c r="K15" s="98"/>
      <c r="L15" s="98"/>
      <c r="M15" s="98"/>
      <c r="N15" s="98"/>
      <c r="O15" s="98"/>
      <c r="P15" s="98"/>
      <c r="Q15" s="98"/>
    </row>
    <row r="16" spans="1:17" ht="90">
      <c r="A16" s="967" t="s">
        <v>361</v>
      </c>
      <c r="B16" s="965" t="s">
        <v>510</v>
      </c>
      <c r="C16" s="965" t="s">
        <v>511</v>
      </c>
      <c r="D16" s="965" t="s">
        <v>517</v>
      </c>
      <c r="E16" s="965" t="s">
        <v>518</v>
      </c>
      <c r="F16" s="965" t="s">
        <v>512</v>
      </c>
      <c r="G16" s="968" t="s">
        <v>519</v>
      </c>
      <c r="H16" s="969" t="s">
        <v>487</v>
      </c>
      <c r="I16" s="970" t="s">
        <v>528</v>
      </c>
      <c r="J16" s="971" t="s">
        <v>482</v>
      </c>
      <c r="K16" s="971" t="s">
        <v>508</v>
      </c>
      <c r="L16" s="965" t="s">
        <v>368</v>
      </c>
      <c r="M16" s="966" t="s">
        <v>353</v>
      </c>
      <c r="N16" s="966" t="s">
        <v>354</v>
      </c>
      <c r="O16" s="965" t="s">
        <v>530</v>
      </c>
      <c r="P16" s="965" t="s">
        <v>531</v>
      </c>
      <c r="Q16" s="972" t="s">
        <v>506</v>
      </c>
    </row>
    <row r="17" spans="1:31" ht="16.5">
      <c r="A17" s="973">
        <v>1</v>
      </c>
      <c r="B17" s="974">
        <v>2</v>
      </c>
      <c r="C17" s="974">
        <v>3</v>
      </c>
      <c r="D17" s="974">
        <v>4</v>
      </c>
      <c r="E17" s="974">
        <v>5</v>
      </c>
      <c r="F17" s="975">
        <v>6</v>
      </c>
      <c r="G17" s="974">
        <v>7</v>
      </c>
      <c r="H17" s="976">
        <v>8</v>
      </c>
      <c r="I17" s="977">
        <v>9</v>
      </c>
      <c r="J17" s="978">
        <v>10</v>
      </c>
      <c r="K17" s="978">
        <v>11</v>
      </c>
      <c r="L17" s="979">
        <v>12</v>
      </c>
      <c r="M17" s="979">
        <v>13</v>
      </c>
      <c r="N17" s="979">
        <v>14</v>
      </c>
      <c r="O17" s="979">
        <v>15</v>
      </c>
      <c r="P17" s="979" t="s">
        <v>520</v>
      </c>
      <c r="Q17" s="979">
        <v>17</v>
      </c>
    </row>
    <row r="18" spans="1:31" ht="37.5" customHeight="1">
      <c r="A18" s="798"/>
      <c r="B18" s="1462">
        <f>'Sch-4'!B18:J18</f>
        <v>0</v>
      </c>
      <c r="C18" s="1463"/>
      <c r="D18" s="1463"/>
      <c r="E18" s="1463"/>
      <c r="F18" s="1463"/>
      <c r="G18" s="1463"/>
      <c r="H18" s="1463"/>
      <c r="I18" s="1463"/>
      <c r="J18" s="1463"/>
      <c r="K18" s="1463"/>
      <c r="L18" s="1463"/>
      <c r="M18" s="1463"/>
      <c r="N18" s="1463"/>
      <c r="O18" s="1463"/>
      <c r="P18" s="1463"/>
      <c r="Q18" s="1464"/>
      <c r="R18" s="922" t="s">
        <v>542</v>
      </c>
      <c r="S18" s="921" t="s">
        <v>490</v>
      </c>
    </row>
    <row r="19" spans="1:31" ht="37.5" customHeight="1">
      <c r="A19" s="1007" t="s">
        <v>549</v>
      </c>
      <c r="B19" s="1465" t="e">
        <f>'Sch-3 '!#REF!</f>
        <v>#REF!</v>
      </c>
      <c r="C19" s="1466"/>
      <c r="D19" s="1466"/>
      <c r="E19" s="1466"/>
      <c r="F19" s="1466"/>
      <c r="G19" s="1466"/>
      <c r="H19" s="1466"/>
      <c r="I19" s="1008"/>
      <c r="J19" s="1008"/>
      <c r="K19" s="1008"/>
      <c r="L19" s="1008"/>
      <c r="M19" s="1008"/>
      <c r="N19" s="1008"/>
      <c r="O19" s="1008"/>
      <c r="P19" s="1008"/>
      <c r="Q19" s="1009"/>
      <c r="R19" s="922" t="s">
        <v>542</v>
      </c>
      <c r="S19" s="921" t="s">
        <v>490</v>
      </c>
    </row>
    <row r="20" spans="1:31" s="783" customFormat="1" ht="16.5">
      <c r="A20" s="955">
        <v>1</v>
      </c>
      <c r="B20" s="955"/>
      <c r="C20" s="955"/>
      <c r="D20" s="955"/>
      <c r="E20" s="955"/>
      <c r="F20" s="1003"/>
      <c r="G20" s="955"/>
      <c r="H20" s="955"/>
      <c r="I20" s="906"/>
      <c r="J20" s="931"/>
      <c r="K20" s="956"/>
      <c r="L20" s="799"/>
      <c r="M20" s="850"/>
      <c r="N20" s="845"/>
      <c r="O20" s="849"/>
      <c r="P20" s="846" t="str">
        <f>IF(O20=0, "Included", IF(ISERROR(N20*O20), O20, N20*O20))</f>
        <v>Included</v>
      </c>
      <c r="Q20" s="923">
        <f>S20</f>
        <v>0</v>
      </c>
      <c r="R20" s="783">
        <f>IF(P20="Included",0,P20)</f>
        <v>0</v>
      </c>
      <c r="S20" s="783">
        <f>IF(K20="",(R20*J20),(R20*K20))</f>
        <v>0</v>
      </c>
      <c r="T20" s="784"/>
      <c r="U20" s="784"/>
      <c r="AD20" s="932"/>
    </row>
    <row r="21" spans="1:31" s="783" customFormat="1" ht="16.5">
      <c r="A21" s="955">
        <v>2</v>
      </c>
      <c r="B21" s="955"/>
      <c r="C21" s="955"/>
      <c r="D21" s="955"/>
      <c r="E21" s="955"/>
      <c r="F21" s="1003"/>
      <c r="G21" s="955"/>
      <c r="H21" s="955"/>
      <c r="I21" s="906"/>
      <c r="J21" s="931"/>
      <c r="K21" s="956"/>
      <c r="L21" s="847"/>
      <c r="M21" s="848"/>
      <c r="N21" s="845"/>
      <c r="O21" s="849"/>
      <c r="P21" s="846" t="str">
        <f>IF(O21=0, "Included", IF(ISERROR(N21*O21), O21, N21*O21))</f>
        <v>Included</v>
      </c>
      <c r="Q21" s="923">
        <f>S21</f>
        <v>0</v>
      </c>
      <c r="R21" s="783">
        <f>IF(P21="Included",0,P21)</f>
        <v>0</v>
      </c>
      <c r="S21" s="783">
        <f>IF(K21="",(R21*J21),(R21*K21))</f>
        <v>0</v>
      </c>
      <c r="T21" s="784"/>
      <c r="U21" s="784"/>
      <c r="AD21" s="932"/>
    </row>
    <row r="22" spans="1:31" s="783" customFormat="1" ht="16.5">
      <c r="A22" s="955">
        <v>3</v>
      </c>
      <c r="B22" s="955"/>
      <c r="C22" s="955"/>
      <c r="D22" s="955"/>
      <c r="E22" s="955"/>
      <c r="F22" s="1003"/>
      <c r="G22" s="955"/>
      <c r="H22" s="955"/>
      <c r="I22" s="906"/>
      <c r="J22" s="931"/>
      <c r="K22" s="956"/>
      <c r="L22" s="847"/>
      <c r="M22" s="848"/>
      <c r="N22" s="845"/>
      <c r="O22" s="849"/>
      <c r="P22" s="846" t="str">
        <f>IF(O22=0, "Included", IF(ISERROR(N22*O22), O22, N22*O22))</f>
        <v>Included</v>
      </c>
      <c r="Q22" s="923">
        <f>S22</f>
        <v>0</v>
      </c>
      <c r="R22" s="783">
        <f>IF(P22="Included",0,P22)</f>
        <v>0</v>
      </c>
      <c r="S22" s="783">
        <f>IF(K22="",(R22*J22),(R22*K22))</f>
        <v>0</v>
      </c>
      <c r="T22" s="784"/>
      <c r="U22" s="784"/>
      <c r="AD22" s="932"/>
    </row>
    <row r="23" spans="1:31" s="783" customFormat="1" ht="16.5">
      <c r="A23" s="955">
        <v>4</v>
      </c>
      <c r="B23" s="955"/>
      <c r="C23" s="955"/>
      <c r="D23" s="955"/>
      <c r="E23" s="955"/>
      <c r="F23" s="1003"/>
      <c r="G23" s="955"/>
      <c r="H23" s="955"/>
      <c r="I23" s="906"/>
      <c r="J23" s="931"/>
      <c r="K23" s="956"/>
      <c r="L23" s="847"/>
      <c r="M23" s="848"/>
      <c r="N23" s="845"/>
      <c r="O23" s="849"/>
      <c r="P23" s="846" t="str">
        <f>IF(O23=0, "Included", IF(ISERROR(N23*O23), O23, N23*O23))</f>
        <v>Included</v>
      </c>
      <c r="Q23" s="923">
        <f>S23</f>
        <v>0</v>
      </c>
      <c r="R23" s="783">
        <f>IF(P23="Included",0,P23)</f>
        <v>0</v>
      </c>
      <c r="S23" s="783">
        <f>IF(K23="",(R23*J23),(R23*K23))</f>
        <v>0</v>
      </c>
      <c r="T23" s="784"/>
      <c r="U23" s="784"/>
      <c r="AD23" s="932"/>
    </row>
    <row r="24" spans="1:31" ht="37.5" customHeight="1">
      <c r="A24" s="1007" t="s">
        <v>550</v>
      </c>
      <c r="B24" s="1465" t="e">
        <f>'Sch-3 '!#REF!</f>
        <v>#REF!</v>
      </c>
      <c r="C24" s="1466"/>
      <c r="D24" s="1466"/>
      <c r="E24" s="1466"/>
      <c r="F24" s="1466"/>
      <c r="G24" s="1466"/>
      <c r="H24" s="1466"/>
      <c r="I24" s="1008"/>
      <c r="J24" s="1008"/>
      <c r="K24" s="1008"/>
      <c r="L24" s="1008"/>
      <c r="M24" s="1008"/>
      <c r="N24" s="1008"/>
      <c r="O24" s="1008"/>
      <c r="P24" s="1008"/>
      <c r="Q24" s="1009"/>
      <c r="R24" s="922" t="s">
        <v>542</v>
      </c>
      <c r="S24" s="921" t="s">
        <v>490</v>
      </c>
    </row>
    <row r="25" spans="1:31" s="783" customFormat="1" ht="16.5">
      <c r="A25" s="955">
        <v>1</v>
      </c>
      <c r="B25" s="955"/>
      <c r="C25" s="955"/>
      <c r="D25" s="955"/>
      <c r="E25" s="955"/>
      <c r="F25" s="1003"/>
      <c r="G25" s="955"/>
      <c r="H25" s="955"/>
      <c r="I25" s="906"/>
      <c r="J25" s="931"/>
      <c r="K25" s="956"/>
      <c r="L25" s="847"/>
      <c r="M25" s="848"/>
      <c r="N25" s="845"/>
      <c r="O25" s="849"/>
      <c r="P25" s="846" t="str">
        <f>IF(O25=0, "Included", IF(ISERROR(N25*O25), O25, N25*O25))</f>
        <v>Included</v>
      </c>
      <c r="Q25" s="923">
        <f>S25</f>
        <v>0</v>
      </c>
      <c r="R25" s="783">
        <f>IF(P25="Included",0,P25)</f>
        <v>0</v>
      </c>
      <c r="S25" s="783">
        <f>IF(K25="",(R25*J25),(R25*K25))</f>
        <v>0</v>
      </c>
      <c r="T25" s="784"/>
      <c r="U25" s="784"/>
      <c r="AD25" s="932"/>
    </row>
    <row r="26" spans="1:31" s="783" customFormat="1" ht="16.5">
      <c r="A26" s="955">
        <v>2</v>
      </c>
      <c r="B26" s="955"/>
      <c r="C26" s="955"/>
      <c r="D26" s="955"/>
      <c r="E26" s="955"/>
      <c r="F26" s="1003"/>
      <c r="G26" s="955"/>
      <c r="H26" s="955"/>
      <c r="I26" s="906"/>
      <c r="J26" s="931"/>
      <c r="K26" s="956"/>
      <c r="L26" s="847"/>
      <c r="M26" s="848"/>
      <c r="N26" s="845"/>
      <c r="O26" s="849"/>
      <c r="P26" s="846" t="str">
        <f>IF(O26=0, "Included", IF(ISERROR(N26*O26), O26, N26*O26))</f>
        <v>Included</v>
      </c>
      <c r="Q26" s="923">
        <f>S26</f>
        <v>0</v>
      </c>
      <c r="R26" s="783">
        <f>IF(P26="Included",0,P26)</f>
        <v>0</v>
      </c>
      <c r="S26" s="783">
        <f>IF(K26="",(R26*J26),(R26*K26))</f>
        <v>0</v>
      </c>
      <c r="T26" s="784"/>
      <c r="U26" s="784"/>
      <c r="AD26" s="932"/>
    </row>
    <row r="27" spans="1:31" s="783" customFormat="1" ht="16.5">
      <c r="A27" s="955">
        <v>3</v>
      </c>
      <c r="B27" s="955"/>
      <c r="C27" s="955"/>
      <c r="D27" s="955"/>
      <c r="E27" s="955"/>
      <c r="F27" s="1003"/>
      <c r="G27" s="955"/>
      <c r="H27" s="955"/>
      <c r="I27" s="906"/>
      <c r="J27" s="931"/>
      <c r="K27" s="956"/>
      <c r="L27" s="847"/>
      <c r="M27" s="848"/>
      <c r="N27" s="845"/>
      <c r="O27" s="849"/>
      <c r="P27" s="846" t="str">
        <f>IF(O27=0, "Included", IF(ISERROR(N27*O27), O27, N27*O27))</f>
        <v>Included</v>
      </c>
      <c r="Q27" s="923">
        <f>S27</f>
        <v>0</v>
      </c>
      <c r="R27" s="783">
        <f>IF(P27="Included",0,P27)</f>
        <v>0</v>
      </c>
      <c r="S27" s="783">
        <f>IF(K27="",(R27*J27),(R27*K27))</f>
        <v>0</v>
      </c>
      <c r="T27" s="784"/>
      <c r="U27" s="784"/>
      <c r="AD27" s="932"/>
    </row>
    <row r="28" spans="1:31" s="783" customFormat="1" ht="16.5">
      <c r="A28" s="955">
        <v>4</v>
      </c>
      <c r="B28" s="955"/>
      <c r="C28" s="955"/>
      <c r="D28" s="955"/>
      <c r="E28" s="955"/>
      <c r="F28" s="1003"/>
      <c r="G28" s="955"/>
      <c r="H28" s="955"/>
      <c r="I28" s="906"/>
      <c r="J28" s="931"/>
      <c r="K28" s="956"/>
      <c r="L28" s="847"/>
      <c r="M28" s="848"/>
      <c r="N28" s="845"/>
      <c r="O28" s="849"/>
      <c r="P28" s="846" t="str">
        <f>IF(O28=0, "Included", IF(ISERROR(N28*O28), O28, N28*O28))</f>
        <v>Included</v>
      </c>
      <c r="Q28" s="923">
        <f>S28</f>
        <v>0</v>
      </c>
      <c r="R28" s="783">
        <f>IF(P28="Included",0,P28)</f>
        <v>0</v>
      </c>
      <c r="S28" s="783">
        <f>IF(K28="",(R28*J28),(R28*K28))</f>
        <v>0</v>
      </c>
      <c r="T28" s="784"/>
      <c r="U28" s="784"/>
      <c r="AD28" s="932"/>
    </row>
    <row r="29" spans="1:31" ht="19.5" customHeight="1">
      <c r="A29" s="101"/>
      <c r="B29" s="102"/>
      <c r="C29" s="102"/>
      <c r="D29" s="102"/>
      <c r="E29" s="102"/>
      <c r="F29" s="102"/>
      <c r="G29" s="102"/>
      <c r="H29" s="102"/>
      <c r="I29" s="102"/>
      <c r="J29" s="102"/>
      <c r="K29" s="102"/>
      <c r="L29" s="102"/>
      <c r="M29" s="102"/>
      <c r="N29" s="102"/>
      <c r="O29" s="102"/>
      <c r="P29" s="102"/>
      <c r="Q29" s="102"/>
    </row>
    <row r="30" spans="1:31" s="806" customFormat="1" ht="40.5" customHeight="1">
      <c r="A30" s="1437"/>
      <c r="B30" s="1438"/>
      <c r="C30" s="1438"/>
      <c r="D30" s="1438"/>
      <c r="E30" s="1438"/>
      <c r="F30" s="1438"/>
      <c r="G30" s="1438"/>
      <c r="H30" s="1438"/>
      <c r="I30" s="1439"/>
      <c r="J30" s="1453" t="s">
        <v>540</v>
      </c>
      <c r="K30" s="1454"/>
      <c r="L30" s="1454"/>
      <c r="M30" s="1454"/>
      <c r="N30" s="1454"/>
      <c r="O30" s="1455"/>
      <c r="P30" s="928">
        <f>SUM(P20:P28)</f>
        <v>0</v>
      </c>
      <c r="Q30" s="929"/>
      <c r="R30" s="805"/>
      <c r="S30" s="994">
        <f>SUM(S20:S28)</f>
        <v>0</v>
      </c>
      <c r="AC30" s="933"/>
      <c r="AD30" s="933"/>
      <c r="AE30" s="933"/>
    </row>
    <row r="31" spans="1:31" s="806" customFormat="1" ht="25.5" customHeight="1">
      <c r="A31" s="982"/>
      <c r="B31" s="983"/>
      <c r="C31" s="983"/>
      <c r="D31" s="983"/>
      <c r="E31" s="983"/>
      <c r="F31" s="983"/>
      <c r="G31" s="983"/>
      <c r="H31" s="984"/>
      <c r="I31" s="985"/>
      <c r="J31" s="1449" t="s">
        <v>506</v>
      </c>
      <c r="K31" s="1449"/>
      <c r="L31" s="1449"/>
      <c r="M31" s="1449"/>
      <c r="N31" s="1449"/>
      <c r="O31" s="1450"/>
      <c r="P31" s="928"/>
      <c r="Q31" s="930">
        <f>SUM(Q20:Q28)</f>
        <v>0</v>
      </c>
      <c r="R31" s="805"/>
      <c r="S31" s="805"/>
      <c r="AC31" s="933"/>
      <c r="AD31" s="933"/>
      <c r="AE31" s="933"/>
    </row>
    <row r="32" spans="1:31" ht="16.5">
      <c r="A32" s="100"/>
      <c r="B32" s="99"/>
      <c r="C32" s="98"/>
      <c r="D32" s="98"/>
      <c r="E32" s="98"/>
      <c r="F32" s="98"/>
      <c r="G32" s="98"/>
      <c r="H32" s="98"/>
      <c r="I32" s="98"/>
      <c r="J32" s="98"/>
      <c r="K32" s="98"/>
      <c r="L32" s="98"/>
      <c r="M32" s="98"/>
      <c r="N32" s="98"/>
      <c r="O32" s="98"/>
      <c r="P32" s="98"/>
      <c r="Q32" s="98"/>
    </row>
    <row r="33" spans="1:17" ht="21" customHeight="1">
      <c r="A33" s="103"/>
      <c r="B33" s="104"/>
      <c r="C33" s="104"/>
      <c r="D33" s="104"/>
      <c r="E33" s="104"/>
      <c r="F33" s="104"/>
      <c r="G33" s="104"/>
      <c r="H33" s="104"/>
      <c r="I33" s="104"/>
      <c r="J33" s="104"/>
      <c r="K33" s="104"/>
      <c r="L33" s="104"/>
      <c r="M33" s="104"/>
      <c r="N33" s="104"/>
      <c r="O33" s="1448"/>
      <c r="P33" s="1448"/>
      <c r="Q33" s="1448"/>
    </row>
    <row r="34" spans="1:17" ht="33.6" customHeight="1">
      <c r="A34" s="105" t="s">
        <v>402</v>
      </c>
      <c r="B34" s="120" t="str">
        <f>IF('Sch-1'!B103=0,"", 'Sch-1'!B103)</f>
        <v>--</v>
      </c>
      <c r="C34" s="106"/>
      <c r="D34" s="106"/>
      <c r="E34" s="106"/>
      <c r="F34" s="106"/>
      <c r="G34" s="106"/>
      <c r="H34" s="106"/>
      <c r="I34" s="106"/>
      <c r="J34" s="106"/>
      <c r="K34" s="106"/>
      <c r="L34" s="106"/>
      <c r="M34" s="106"/>
      <c r="N34" s="106"/>
      <c r="O34" s="1448" t="str">
        <f>"Printed Name : " &amp; IF('Sch-1'!M104=0,"",'Sch-1'!M104)</f>
        <v xml:space="preserve">Printed Name : </v>
      </c>
      <c r="P34" s="1448"/>
      <c r="Q34" s="1448"/>
    </row>
    <row r="35" spans="1:17" ht="33.6" customHeight="1">
      <c r="A35" s="105" t="s">
        <v>403</v>
      </c>
      <c r="B35" s="120" t="str">
        <f>IF('Sch-1'!B104=0,"", 'Sch-1'!B104)</f>
        <v/>
      </c>
      <c r="C35" s="95"/>
      <c r="D35" s="95"/>
      <c r="E35" s="95"/>
      <c r="F35" s="95"/>
      <c r="G35" s="95"/>
      <c r="H35" s="95"/>
      <c r="I35" s="95"/>
      <c r="J35" s="95"/>
      <c r="K35" s="95"/>
      <c r="L35" s="95"/>
      <c r="M35" s="95"/>
      <c r="N35" s="95"/>
      <c r="O35" s="1448" t="str">
        <f>"Designation   : " &amp; IF('Sch-1'!M105=0,"",'Sch-1'!M105)</f>
        <v xml:space="preserve">Designation   : </v>
      </c>
      <c r="P35" s="1448"/>
      <c r="Q35" s="1448"/>
    </row>
    <row r="36" spans="1:17" ht="33.6" customHeight="1">
      <c r="A36" s="94"/>
      <c r="B36" s="93"/>
      <c r="C36" s="95"/>
      <c r="D36" s="95"/>
      <c r="E36" s="95"/>
      <c r="F36" s="95"/>
      <c r="G36" s="95"/>
      <c r="H36" s="95"/>
      <c r="I36" s="95"/>
      <c r="J36" s="95"/>
      <c r="K36" s="95"/>
      <c r="L36" s="95"/>
      <c r="M36" s="95"/>
      <c r="N36" s="95"/>
      <c r="O36" s="1448"/>
      <c r="P36" s="1448"/>
      <c r="Q36" s="1448"/>
    </row>
    <row r="37" spans="1:17" ht="33.6" customHeight="1">
      <c r="A37" s="94"/>
      <c r="B37" s="93"/>
      <c r="C37" s="95"/>
      <c r="D37" s="95"/>
      <c r="E37" s="95"/>
      <c r="F37" s="95"/>
      <c r="G37" s="95"/>
      <c r="H37" s="95"/>
      <c r="I37" s="95"/>
      <c r="J37" s="95"/>
      <c r="K37" s="95"/>
      <c r="L37" s="95"/>
      <c r="M37" s="95"/>
      <c r="N37" s="95"/>
      <c r="O37" s="94"/>
      <c r="P37" s="202"/>
      <c r="Q37" s="108"/>
    </row>
  </sheetData>
  <sheetProtection formatColumns="0" formatRows="0" selectLockedCells="1"/>
  <customSheetViews>
    <customSheetView guid="{5B9C0546-2FBD-4576-A153-DCD33F81DF2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563446CD-EB1B-4F94-95CE-012C7C73EC8C}"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5"/>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O20">
    <cfRule type="expression" dxfId="32" priority="54" stopIfTrue="1">
      <formula>N20&gt;0</formula>
    </cfRule>
  </conditionalFormatting>
  <conditionalFormatting sqref="O21">
    <cfRule type="expression" dxfId="31" priority="52" stopIfTrue="1">
      <formula>N21&gt;0</formula>
    </cfRule>
  </conditionalFormatting>
  <conditionalFormatting sqref="O27">
    <cfRule type="expression" dxfId="30" priority="50" stopIfTrue="1">
      <formula>N27&gt;0</formula>
    </cfRule>
  </conditionalFormatting>
  <conditionalFormatting sqref="O28">
    <cfRule type="expression" dxfId="29" priority="48" stopIfTrue="1">
      <formula>N28&gt;0</formula>
    </cfRule>
  </conditionalFormatting>
  <conditionalFormatting sqref="I20">
    <cfRule type="expression" dxfId="28" priority="9" stopIfTrue="1">
      <formula>H20&gt;0</formula>
    </cfRule>
  </conditionalFormatting>
  <conditionalFormatting sqref="K20:K23">
    <cfRule type="cellIs" dxfId="27" priority="6" stopIfTrue="1" operator="equal">
      <formula>"a"</formula>
    </cfRule>
  </conditionalFormatting>
  <conditionalFormatting sqref="K20:K23">
    <cfRule type="expression" dxfId="26" priority="5" stopIfTrue="1">
      <formula>J20&gt;0</formula>
    </cfRule>
  </conditionalFormatting>
  <conditionalFormatting sqref="O22">
    <cfRule type="expression" dxfId="25" priority="16" stopIfTrue="1">
      <formula>N22&gt;0</formula>
    </cfRule>
  </conditionalFormatting>
  <conditionalFormatting sqref="O23">
    <cfRule type="expression" dxfId="24" priority="14" stopIfTrue="1">
      <formula>N23&gt;0</formula>
    </cfRule>
  </conditionalFormatting>
  <conditionalFormatting sqref="O25">
    <cfRule type="expression" dxfId="23" priority="12" stopIfTrue="1">
      <formula>N25&gt;0</formula>
    </cfRule>
  </conditionalFormatting>
  <conditionalFormatting sqref="O26">
    <cfRule type="expression" dxfId="22" priority="10" stopIfTrue="1">
      <formula>N26&gt;0</formula>
    </cfRule>
  </conditionalFormatting>
  <conditionalFormatting sqref="I21:I23">
    <cfRule type="expression" dxfId="21" priority="8" stopIfTrue="1">
      <formula>H21&gt;0</formula>
    </cfRule>
  </conditionalFormatting>
  <conditionalFormatting sqref="K20:K23">
    <cfRule type="expression" dxfId="20" priority="7" stopIfTrue="1">
      <formula>H20&gt;0</formula>
    </cfRule>
  </conditionalFormatting>
  <conditionalFormatting sqref="I25:I28">
    <cfRule type="expression" dxfId="19" priority="4" stopIfTrue="1">
      <formula>H25&gt;0</formula>
    </cfRule>
  </conditionalFormatting>
  <conditionalFormatting sqref="K25:K28">
    <cfRule type="expression" dxfId="18" priority="3" stopIfTrue="1">
      <formula>H25&gt;0</formula>
    </cfRule>
  </conditionalFormatting>
  <conditionalFormatting sqref="K25:K28">
    <cfRule type="cellIs" dxfId="17" priority="2" stopIfTrue="1" operator="equal">
      <formula>"a"</formula>
    </cfRule>
  </conditionalFormatting>
  <conditionalFormatting sqref="K25:K28">
    <cfRule type="expression" dxfId="16"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72" customWidth="1"/>
    <col min="7" max="7" width="29.875" style="172" customWidth="1"/>
    <col min="8" max="8" width="10" style="172" customWidth="1"/>
    <col min="9" max="9" width="12.25" style="310" hidden="1" customWidth="1"/>
    <col min="10" max="10" width="12.625" style="310" hidden="1" customWidth="1"/>
    <col min="11" max="11" width="15" style="310" hidden="1" customWidth="1"/>
    <col min="12" max="13" width="10" style="310" hidden="1" customWidth="1"/>
    <col min="14" max="14" width="18.625" style="310" hidden="1" customWidth="1"/>
    <col min="15" max="15" width="16" style="310" hidden="1" customWidth="1"/>
    <col min="16" max="16" width="10" style="310" hidden="1" customWidth="1"/>
    <col min="17" max="17" width="10" style="310" customWidth="1"/>
    <col min="18" max="18" width="10" style="38" customWidth="1"/>
    <col min="19" max="24" width="10" style="172" customWidth="1"/>
    <col min="25" max="16384" width="10" style="38"/>
  </cols>
  <sheetData>
    <row r="1" spans="1:15" ht="18" customHeight="1">
      <c r="A1" s="60" t="str">
        <f>Cover!B3</f>
        <v>Specification No.: CC/NT/W-AIS/DOM/A10/23/03286</v>
      </c>
      <c r="B1" s="61"/>
      <c r="C1" s="62"/>
      <c r="D1" s="62"/>
      <c r="E1" s="9" t="s">
        <v>424</v>
      </c>
    </row>
    <row r="2" spans="1:15" ht="8.1" customHeight="1">
      <c r="A2" s="5"/>
      <c r="B2" s="14"/>
      <c r="C2" s="7"/>
      <c r="D2" s="7"/>
      <c r="E2" s="2"/>
      <c r="F2" s="227"/>
    </row>
    <row r="3" spans="1:15" ht="76.5" customHeight="1">
      <c r="A3" s="148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87"/>
      <c r="C3" s="1487"/>
      <c r="D3" s="1487"/>
      <c r="E3" s="1487"/>
    </row>
    <row r="4" spans="1:15" ht="21.95" customHeight="1">
      <c r="A4" s="1491" t="s">
        <v>25</v>
      </c>
      <c r="B4" s="1491"/>
      <c r="C4" s="1491"/>
      <c r="D4" s="1491"/>
      <c r="E4" s="1491"/>
    </row>
    <row r="5" spans="1:15" ht="12" customHeight="1">
      <c r="A5" s="44"/>
      <c r="B5" s="39"/>
      <c r="C5" s="39"/>
      <c r="D5" s="39"/>
      <c r="E5" s="39"/>
    </row>
    <row r="6" spans="1:15" ht="18" customHeight="1">
      <c r="A6" s="30" t="str">
        <f>'Sch-1'!A6</f>
        <v>Bidder’s Name and Address (Sole Bidder) :</v>
      </c>
      <c r="D6" s="65" t="s">
        <v>392</v>
      </c>
    </row>
    <row r="7" spans="1:15" ht="18" customHeight="1">
      <c r="A7" s="196" t="str">
        <f>'Sch-1'!A7</f>
        <v/>
      </c>
      <c r="D7" s="66" t="str">
        <f>'Sch-1'!M7</f>
        <v>Contracts Services, 3rd Floor</v>
      </c>
    </row>
    <row r="8" spans="1:15" ht="18" customHeight="1">
      <c r="A8" s="42" t="s">
        <v>408</v>
      </c>
      <c r="B8" s="1490" t="str">
        <f>IF('Sch-1'!C8=0, "", 'Sch-1'!C8)</f>
        <v xml:space="preserve">…….. …….. …….. …….. …….. …….. </v>
      </c>
      <c r="C8" s="1490"/>
      <c r="D8" s="66" t="str">
        <f>'Sch-1'!M8</f>
        <v>Power Grid Corporation of India Ltd.,</v>
      </c>
    </row>
    <row r="9" spans="1:15" ht="18" customHeight="1">
      <c r="A9" s="42" t="s">
        <v>409</v>
      </c>
      <c r="B9" s="1490" t="str">
        <f>IF('Sch-1'!C9=0, "", 'Sch-1'!C9)</f>
        <v xml:space="preserve">…….. …….. …….. …….. …….. …….. </v>
      </c>
      <c r="C9" s="1490"/>
      <c r="D9" s="66" t="str">
        <f>'Sch-1'!M9</f>
        <v>"Saudamini", Plot No.-2</v>
      </c>
    </row>
    <row r="10" spans="1:15" ht="18" customHeight="1">
      <c r="A10" s="43"/>
      <c r="B10" s="1490" t="str">
        <f>IF('Sch-1'!C10=0, "", 'Sch-1'!C10)</f>
        <v xml:space="preserve">…….. …….. …….. …….. …….. …….. </v>
      </c>
      <c r="C10" s="1490"/>
      <c r="D10" s="66" t="str">
        <f>'Sch-1'!M10</f>
        <v xml:space="preserve">Sector-29, </v>
      </c>
    </row>
    <row r="11" spans="1:15" ht="18" customHeight="1">
      <c r="A11" s="43"/>
      <c r="B11" s="1490" t="str">
        <f>IF('Sch-1'!C11=0, "", 'Sch-1'!C11)</f>
        <v xml:space="preserve">…….. …….. …….. …….. …….. …….. </v>
      </c>
      <c r="C11" s="1490"/>
      <c r="D11" s="66" t="str">
        <f>'Sch-1'!M11</f>
        <v>Gurgaon (Haryana) - 122001</v>
      </c>
    </row>
    <row r="12" spans="1:15" ht="8.1" customHeight="1"/>
    <row r="13" spans="1:15" ht="21.95" customHeight="1">
      <c r="A13" s="81" t="s">
        <v>378</v>
      </c>
      <c r="B13" s="1492" t="s">
        <v>379</v>
      </c>
      <c r="C13" s="1493"/>
      <c r="D13" s="1488" t="s">
        <v>380</v>
      </c>
      <c r="E13" s="1489"/>
      <c r="I13" s="1486" t="s">
        <v>258</v>
      </c>
      <c r="J13" s="1486"/>
      <c r="K13" s="1486"/>
      <c r="M13" s="1486" t="s">
        <v>284</v>
      </c>
      <c r="N13" s="1486"/>
      <c r="O13" s="1486"/>
    </row>
    <row r="14" spans="1:15" ht="18" customHeight="1">
      <c r="A14" s="45" t="s">
        <v>381</v>
      </c>
      <c r="B14" s="1476" t="s">
        <v>491</v>
      </c>
      <c r="C14" s="1477"/>
      <c r="D14" s="1482"/>
      <c r="E14" s="1483"/>
      <c r="I14" s="311" t="s">
        <v>233</v>
      </c>
      <c r="K14" s="311" t="e">
        <f>ROUND('Sch-1'!AE3*#REF!,0)</f>
        <v>#REF!</v>
      </c>
      <c r="M14" s="311" t="s">
        <v>233</v>
      </c>
      <c r="O14" s="311" t="e">
        <f>ROUND('Sch-1'!AE5*#REF!,0)</f>
        <v>#REF!</v>
      </c>
    </row>
    <row r="15" spans="1:15" ht="89.25" customHeight="1">
      <c r="A15" s="46"/>
      <c r="B15" s="1479" t="s">
        <v>492</v>
      </c>
      <c r="C15" s="1480"/>
      <c r="D15" s="1474">
        <f>'Sch-1'!N98+'Sch-7'!N21</f>
        <v>0</v>
      </c>
      <c r="E15" s="1475"/>
      <c r="G15" s="682"/>
    </row>
    <row r="16" spans="1:15" ht="18" customHeight="1">
      <c r="A16" s="45" t="s">
        <v>382</v>
      </c>
      <c r="B16" s="1476" t="s">
        <v>493</v>
      </c>
      <c r="C16" s="1477"/>
      <c r="D16" s="1481"/>
      <c r="E16" s="1481"/>
      <c r="I16" s="311" t="s">
        <v>259</v>
      </c>
      <c r="K16" s="312">
        <f>IF(ISERROR(ROUND((#REF!+#REF!)*#REF!,0)),0, ROUND((#REF!+#REF!)*#REF!,0))</f>
        <v>0</v>
      </c>
      <c r="M16" s="311" t="s">
        <v>259</v>
      </c>
      <c r="O16" s="312">
        <f>IF(ISERROR(ROUND((#REF!+#REF!)*#REF!,0)),0, ROUND((#REF!+#REF!)*#REF!,0))</f>
        <v>0</v>
      </c>
    </row>
    <row r="17" spans="1:15" ht="72.75" customHeight="1">
      <c r="A17" s="46"/>
      <c r="B17" s="1479" t="s">
        <v>555</v>
      </c>
      <c r="C17" s="1480"/>
      <c r="D17" s="1474">
        <f>'Sch-3 '!S93+'Sch-4'!Q23+'Sch-4b'!Q31</f>
        <v>0</v>
      </c>
      <c r="E17" s="1475"/>
      <c r="G17" s="680"/>
      <c r="I17" s="313" t="e">
        <f>#REF!/'Sch-1'!AE1</f>
        <v>#REF!</v>
      </c>
      <c r="K17" s="310">
        <f>'Sch-1'!AE3</f>
        <v>0</v>
      </c>
      <c r="M17" s="313" t="e">
        <f>I17</f>
        <v>#REF!</v>
      </c>
      <c r="O17" s="310">
        <f>'Sch-1'!AE5</f>
        <v>0</v>
      </c>
    </row>
    <row r="18" spans="1:15" ht="18" customHeight="1">
      <c r="A18" s="1478"/>
      <c r="B18" s="1472" t="s">
        <v>496</v>
      </c>
      <c r="C18" s="1473"/>
      <c r="D18" s="1484">
        <f>D17+D15</f>
        <v>0</v>
      </c>
      <c r="E18" s="1485"/>
      <c r="I18" s="310" t="s">
        <v>275</v>
      </c>
      <c r="K18" s="314" t="e">
        <f>K14+K16+#REF!</f>
        <v>#REF!</v>
      </c>
      <c r="M18" s="310" t="s">
        <v>285</v>
      </c>
      <c r="O18" s="314" t="e">
        <f>O14+O16+#REF!</f>
        <v>#REF!</v>
      </c>
    </row>
    <row r="19" spans="1:15" ht="24.75" customHeight="1">
      <c r="A19" s="1478"/>
      <c r="B19" s="1470"/>
      <c r="C19" s="1471"/>
      <c r="D19" s="1468"/>
      <c r="E19" s="1469"/>
    </row>
    <row r="20" spans="1:15" ht="18" customHeight="1">
      <c r="A20" s="48"/>
      <c r="B20" s="49"/>
      <c r="C20" s="49"/>
      <c r="D20" s="50"/>
      <c r="E20" s="50"/>
    </row>
    <row r="21" spans="1:15" ht="24" customHeight="1">
      <c r="A21" s="76"/>
      <c r="B21" s="1467"/>
      <c r="C21" s="1467"/>
      <c r="D21" s="1467"/>
      <c r="E21" s="1467"/>
    </row>
    <row r="22" spans="1:15" ht="18" customHeight="1">
      <c r="A22" s="51"/>
      <c r="B22" s="51"/>
      <c r="C22" s="51"/>
      <c r="D22" s="51"/>
      <c r="E22" s="51"/>
    </row>
    <row r="23" spans="1:15" ht="30" customHeight="1">
      <c r="A23" s="51"/>
      <c r="B23" s="51"/>
      <c r="C23" s="36"/>
      <c r="D23" s="51"/>
      <c r="E23" s="51"/>
    </row>
    <row r="24" spans="1:15" ht="30" customHeight="1">
      <c r="A24" s="35" t="s">
        <v>73</v>
      </c>
      <c r="B24" s="119" t="str">
        <f>IF('Sch-1'!B103=0,"", 'Sch-1'!B103)</f>
        <v>--</v>
      </c>
      <c r="C24" s="36" t="s">
        <v>404</v>
      </c>
      <c r="D24" s="112" t="str">
        <f>IF('Sch-1'!M104=0,"",'Sch-1'!M104)</f>
        <v/>
      </c>
      <c r="F24" s="315"/>
    </row>
    <row r="25" spans="1:15" ht="30" customHeight="1">
      <c r="A25" s="35" t="s">
        <v>453</v>
      </c>
      <c r="B25" s="111" t="str">
        <f>IF('Sch-1'!B104=0,"", 'Sch-1'!B104)</f>
        <v/>
      </c>
      <c r="C25" s="36" t="s">
        <v>405</v>
      </c>
      <c r="D25" s="112" t="str">
        <f>IF('Sch-1'!M105=0,"",'Sch-1'!M105)</f>
        <v/>
      </c>
      <c r="F25" s="315"/>
    </row>
    <row r="26" spans="1:15" ht="30" customHeight="1">
      <c r="A26" s="226"/>
      <c r="B26" s="225"/>
      <c r="C26" s="36"/>
      <c r="D26" s="172"/>
      <c r="E26" s="172"/>
      <c r="F26" s="315"/>
    </row>
    <row r="27" spans="1:15" ht="33" customHeight="1">
      <c r="A27" s="226"/>
      <c r="B27" s="225"/>
      <c r="C27" s="227"/>
      <c r="D27" s="256"/>
      <c r="E27" s="253"/>
      <c r="F27" s="315"/>
    </row>
    <row r="28" spans="1:15" ht="21.95" customHeight="1">
      <c r="A28" s="254"/>
      <c r="B28" s="254"/>
      <c r="C28" s="254"/>
      <c r="D28" s="254"/>
      <c r="E28" s="255"/>
    </row>
    <row r="29" spans="1:15" ht="21.95" customHeight="1">
      <c r="A29" s="254"/>
      <c r="B29" s="254"/>
      <c r="C29" s="254"/>
      <c r="D29" s="254"/>
      <c r="E29" s="255"/>
    </row>
    <row r="30" spans="1:15" ht="21.95" customHeight="1">
      <c r="A30" s="254"/>
      <c r="B30" s="254"/>
      <c r="C30" s="254"/>
      <c r="D30" s="254"/>
      <c r="E30" s="255"/>
    </row>
    <row r="31" spans="1:15" ht="21.95" customHeight="1">
      <c r="A31" s="254"/>
      <c r="B31" s="254"/>
      <c r="C31" s="254"/>
      <c r="D31" s="254"/>
      <c r="E31" s="255"/>
    </row>
    <row r="32" spans="1:15" ht="21.95" customHeight="1">
      <c r="A32" s="254"/>
      <c r="B32" s="254"/>
      <c r="C32" s="254"/>
      <c r="D32" s="254"/>
      <c r="E32" s="255"/>
    </row>
    <row r="33" spans="1:5" ht="21.95" customHeight="1">
      <c r="A33" s="254"/>
      <c r="B33" s="254"/>
      <c r="C33" s="254"/>
      <c r="D33" s="254"/>
      <c r="E33" s="255"/>
    </row>
    <row r="34" spans="1:5" ht="24.95" customHeight="1">
      <c r="A34" s="253"/>
      <c r="B34" s="253"/>
      <c r="C34" s="253"/>
      <c r="D34" s="253"/>
      <c r="E34" s="253"/>
    </row>
    <row r="35" spans="1:5" ht="24.95" customHeight="1">
      <c r="A35" s="253"/>
      <c r="B35" s="253"/>
      <c r="C35" s="253"/>
      <c r="D35" s="253"/>
      <c r="E35" s="253"/>
    </row>
    <row r="36" spans="1:5" ht="24.95" customHeight="1">
      <c r="A36" s="253"/>
      <c r="B36" s="253"/>
      <c r="C36" s="253"/>
      <c r="D36" s="253"/>
      <c r="E36" s="253"/>
    </row>
    <row r="37" spans="1:5" ht="24.95" customHeight="1">
      <c r="A37" s="253"/>
      <c r="B37" s="253"/>
      <c r="C37" s="253"/>
      <c r="D37" s="253"/>
      <c r="E37" s="253"/>
    </row>
    <row r="38" spans="1:5" ht="24.95" customHeight="1">
      <c r="A38" s="253"/>
      <c r="B38" s="253"/>
      <c r="C38" s="253"/>
      <c r="D38" s="253"/>
      <c r="E38" s="253"/>
    </row>
    <row r="39" spans="1:5" ht="24.95" customHeight="1">
      <c r="A39" s="253"/>
      <c r="B39" s="253"/>
      <c r="C39" s="253"/>
      <c r="D39" s="253"/>
      <c r="E39" s="253"/>
    </row>
    <row r="40" spans="1:5" ht="24.95" customHeight="1">
      <c r="A40" s="253"/>
      <c r="B40" s="253"/>
      <c r="C40" s="253"/>
      <c r="D40" s="253"/>
      <c r="E40" s="253"/>
    </row>
    <row r="41" spans="1:5" ht="24.95" customHeight="1">
      <c r="A41" s="253"/>
      <c r="B41" s="253"/>
      <c r="C41" s="253"/>
      <c r="D41" s="253"/>
      <c r="E41" s="253"/>
    </row>
    <row r="42" spans="1:5" ht="24.95" customHeight="1">
      <c r="A42" s="253"/>
      <c r="B42" s="253"/>
      <c r="C42" s="253"/>
      <c r="D42" s="253"/>
      <c r="E42" s="253"/>
    </row>
    <row r="43" spans="1:5" ht="24.95" customHeight="1">
      <c r="A43" s="253"/>
      <c r="B43" s="253"/>
      <c r="C43" s="253"/>
      <c r="D43" s="253"/>
      <c r="E43" s="253"/>
    </row>
    <row r="44" spans="1:5" ht="24.95" customHeight="1">
      <c r="A44" s="253"/>
      <c r="B44" s="253"/>
      <c r="C44" s="253"/>
      <c r="D44" s="253"/>
      <c r="E44" s="253"/>
    </row>
    <row r="45" spans="1:5" ht="24.95" customHeight="1">
      <c r="A45" s="253"/>
      <c r="B45" s="253"/>
      <c r="C45" s="253"/>
      <c r="D45" s="253"/>
      <c r="E45" s="253"/>
    </row>
    <row r="46" spans="1:5" ht="24.95" customHeight="1">
      <c r="A46" s="253"/>
      <c r="B46" s="253"/>
      <c r="C46" s="253"/>
      <c r="D46" s="253"/>
      <c r="E46" s="253"/>
    </row>
    <row r="47" spans="1:5" ht="24.95" customHeight="1">
      <c r="A47" s="253"/>
      <c r="B47" s="253"/>
      <c r="C47" s="253"/>
      <c r="D47" s="253"/>
      <c r="E47" s="253"/>
    </row>
    <row r="48" spans="1:5" ht="24.95" customHeight="1">
      <c r="A48" s="253"/>
      <c r="B48" s="253"/>
      <c r="C48" s="253"/>
      <c r="D48" s="253"/>
      <c r="E48" s="253"/>
    </row>
    <row r="49" spans="1:5" ht="24.95" customHeight="1">
      <c r="A49" s="253"/>
      <c r="B49" s="253"/>
      <c r="C49" s="253"/>
      <c r="D49" s="253"/>
      <c r="E49" s="253"/>
    </row>
    <row r="50" spans="1:5" ht="24.95" customHeight="1">
      <c r="A50" s="253"/>
      <c r="B50" s="253"/>
      <c r="C50" s="253"/>
      <c r="D50" s="253"/>
      <c r="E50" s="253"/>
    </row>
    <row r="51" spans="1:5" ht="24.95" customHeight="1">
      <c r="A51" s="253"/>
      <c r="B51" s="253"/>
      <c r="C51" s="253"/>
      <c r="D51" s="253"/>
      <c r="E51" s="253"/>
    </row>
    <row r="52" spans="1:5" ht="24.95" customHeight="1">
      <c r="A52" s="253"/>
      <c r="B52" s="253"/>
      <c r="C52" s="253"/>
      <c r="D52" s="253"/>
      <c r="E52" s="253"/>
    </row>
    <row r="53" spans="1:5" ht="24.95" customHeight="1">
      <c r="A53" s="253"/>
      <c r="B53" s="253"/>
      <c r="C53" s="253"/>
      <c r="D53" s="253"/>
      <c r="E53" s="253"/>
    </row>
    <row r="54" spans="1:5" ht="24.95" customHeight="1">
      <c r="A54" s="253"/>
      <c r="B54" s="253"/>
      <c r="C54" s="253"/>
      <c r="D54" s="253"/>
      <c r="E54" s="253"/>
    </row>
    <row r="55" spans="1:5" ht="24.95" customHeight="1">
      <c r="A55" s="253"/>
      <c r="B55" s="253"/>
      <c r="C55" s="253"/>
      <c r="D55" s="253"/>
      <c r="E55" s="253"/>
    </row>
    <row r="56" spans="1:5" ht="24.95" customHeight="1">
      <c r="A56" s="253"/>
      <c r="B56" s="253"/>
      <c r="C56" s="253"/>
      <c r="D56" s="253"/>
      <c r="E56" s="253"/>
    </row>
    <row r="57" spans="1:5">
      <c r="A57" s="253"/>
      <c r="B57" s="253"/>
      <c r="C57" s="253"/>
      <c r="D57" s="253"/>
      <c r="E57" s="253"/>
    </row>
    <row r="58" spans="1:5">
      <c r="A58" s="253"/>
      <c r="B58" s="253"/>
      <c r="C58" s="253"/>
      <c r="D58" s="253"/>
      <c r="E58" s="253"/>
    </row>
    <row r="59" spans="1:5">
      <c r="A59" s="253"/>
      <c r="B59" s="253"/>
      <c r="C59" s="253"/>
      <c r="D59" s="253"/>
      <c r="E59" s="253"/>
    </row>
    <row r="60" spans="1:5">
      <c r="A60" s="253"/>
      <c r="B60" s="253"/>
      <c r="C60" s="253"/>
      <c r="D60" s="253"/>
      <c r="E60" s="253"/>
    </row>
    <row r="61" spans="1:5">
      <c r="A61" s="253"/>
      <c r="B61" s="253"/>
      <c r="C61" s="253"/>
      <c r="D61" s="253"/>
      <c r="E61" s="253"/>
    </row>
    <row r="62" spans="1:5">
      <c r="A62" s="253"/>
      <c r="B62" s="253"/>
      <c r="C62" s="253"/>
      <c r="D62" s="253"/>
      <c r="E62" s="253"/>
    </row>
    <row r="63" spans="1:5">
      <c r="A63" s="253"/>
      <c r="B63" s="253"/>
      <c r="C63" s="253"/>
      <c r="D63" s="253"/>
      <c r="E63" s="253"/>
    </row>
    <row r="64" spans="1:5">
      <c r="A64" s="253"/>
      <c r="B64" s="253"/>
      <c r="C64" s="253"/>
      <c r="D64" s="253"/>
      <c r="E64" s="253"/>
    </row>
    <row r="65" spans="1:5">
      <c r="A65" s="253"/>
      <c r="B65" s="253"/>
      <c r="C65" s="253"/>
      <c r="D65" s="253"/>
      <c r="E65" s="253"/>
    </row>
    <row r="66" spans="1:5">
      <c r="A66" s="253"/>
      <c r="B66" s="253"/>
      <c r="C66" s="253"/>
      <c r="D66" s="253"/>
      <c r="E66" s="253"/>
    </row>
    <row r="67" spans="1:5">
      <c r="A67" s="253"/>
      <c r="B67" s="253"/>
      <c r="C67" s="253"/>
      <c r="D67" s="253"/>
      <c r="E67" s="253"/>
    </row>
    <row r="68" spans="1:5">
      <c r="A68" s="253"/>
      <c r="B68" s="253"/>
      <c r="C68" s="253"/>
      <c r="D68" s="253"/>
      <c r="E68" s="253"/>
    </row>
    <row r="69" spans="1:5">
      <c r="A69" s="253"/>
      <c r="B69" s="253"/>
      <c r="C69" s="253"/>
      <c r="D69" s="253"/>
      <c r="E69" s="253"/>
    </row>
    <row r="70" spans="1:5">
      <c r="A70" s="253"/>
      <c r="B70" s="253"/>
      <c r="C70" s="253"/>
      <c r="D70" s="253"/>
      <c r="E70" s="253"/>
    </row>
    <row r="71" spans="1:5">
      <c r="A71" s="253"/>
      <c r="B71" s="253"/>
      <c r="C71" s="253"/>
      <c r="D71" s="253"/>
      <c r="E71" s="253"/>
    </row>
    <row r="72" spans="1:5">
      <c r="A72" s="253"/>
      <c r="B72" s="253"/>
      <c r="C72" s="253"/>
      <c r="D72" s="253"/>
      <c r="E72" s="253"/>
    </row>
    <row r="73" spans="1:5">
      <c r="A73" s="253"/>
      <c r="B73" s="253"/>
      <c r="C73" s="253"/>
      <c r="D73" s="253"/>
      <c r="E73" s="253"/>
    </row>
    <row r="74" spans="1:5">
      <c r="A74" s="253"/>
      <c r="B74" s="253"/>
      <c r="C74" s="253"/>
      <c r="D74" s="253"/>
      <c r="E74" s="253"/>
    </row>
  </sheetData>
  <sheetProtection password="C264" sheet="1" formatColumns="0" formatRows="0" selectLockedCells="1"/>
  <dataConsolidate/>
  <customSheetViews>
    <customSheetView guid="{5B9C0546-2FBD-4576-A153-DCD33F81DF27}"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72" customWidth="1"/>
    <col min="9" max="9" width="12.25" style="310" customWidth="1"/>
    <col min="10" max="10" width="12.625" style="310" customWidth="1"/>
    <col min="11" max="11" width="15" style="310" customWidth="1"/>
    <col min="12" max="13" width="10" style="310" customWidth="1"/>
    <col min="14" max="14" width="18.625" style="310" customWidth="1"/>
    <col min="15" max="15" width="16" style="310" customWidth="1"/>
    <col min="16" max="17" width="10" style="310" customWidth="1"/>
    <col min="18" max="18" width="10" style="38" customWidth="1"/>
    <col min="19" max="24" width="10" style="172" customWidth="1"/>
    <col min="25" max="16384" width="10" style="38"/>
  </cols>
  <sheetData>
    <row r="1" spans="1:15" ht="18" customHeight="1">
      <c r="A1" s="60" t="str">
        <f>Cover!B3</f>
        <v>Specification No.: CC/NT/W-AIS/DOM/A10/23/03286</v>
      </c>
      <c r="B1" s="61"/>
      <c r="C1" s="62"/>
      <c r="D1" s="62"/>
      <c r="E1" s="9" t="s">
        <v>424</v>
      </c>
    </row>
    <row r="2" spans="1:15" ht="8.1" customHeight="1">
      <c r="A2" s="5"/>
      <c r="B2" s="14"/>
      <c r="C2" s="7"/>
      <c r="D2" s="7"/>
      <c r="E2" s="2"/>
      <c r="F2" s="227"/>
    </row>
    <row r="3" spans="1:15" ht="66" customHeight="1">
      <c r="A3" s="148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87"/>
      <c r="C3" s="1487"/>
      <c r="D3" s="1487"/>
      <c r="E3" s="1487"/>
    </row>
    <row r="4" spans="1:15" ht="21.95" customHeight="1">
      <c r="A4" s="1491" t="s">
        <v>410</v>
      </c>
      <c r="B4" s="1491"/>
      <c r="C4" s="1491"/>
      <c r="D4" s="1491"/>
      <c r="E4" s="1491"/>
    </row>
    <row r="5" spans="1:15" ht="12" customHeight="1">
      <c r="A5" s="44"/>
      <c r="B5" s="39"/>
      <c r="C5" s="39"/>
      <c r="D5" s="39"/>
      <c r="E5" s="39"/>
    </row>
    <row r="6" spans="1:15" ht="18" customHeight="1">
      <c r="A6" s="30" t="str">
        <f>'Sch-1'!A6</f>
        <v>Bidder’s Name and Address (Sole Bidder) :</v>
      </c>
      <c r="D6" s="65" t="s">
        <v>392</v>
      </c>
    </row>
    <row r="7" spans="1:15" ht="18" customHeight="1">
      <c r="A7" s="196" t="str">
        <f>'Sch-1'!A7</f>
        <v/>
      </c>
      <c r="D7" s="66" t="str">
        <f>'Sch-1'!M7</f>
        <v>Contracts Services, 3rd Floor</v>
      </c>
    </row>
    <row r="8" spans="1:15" ht="18" customHeight="1">
      <c r="A8" s="42" t="s">
        <v>408</v>
      </c>
      <c r="B8" s="1490" t="str">
        <f>IF('Sch-1'!C8=0, "", 'Sch-1'!C8)</f>
        <v xml:space="preserve">…….. …….. …….. …….. …….. …….. </v>
      </c>
      <c r="C8" s="1490"/>
      <c r="D8" s="66" t="str">
        <f>'Sch-1'!M8</f>
        <v>Power Grid Corporation of India Ltd.,</v>
      </c>
    </row>
    <row r="9" spans="1:15" ht="18" customHeight="1">
      <c r="A9" s="42" t="s">
        <v>409</v>
      </c>
      <c r="B9" s="1490" t="str">
        <f>IF('Sch-1'!C9=0, "", 'Sch-1'!C9)</f>
        <v xml:space="preserve">…….. …….. …….. …….. …….. …….. </v>
      </c>
      <c r="C9" s="1490"/>
      <c r="D9" s="66" t="str">
        <f>'Sch-1'!M9</f>
        <v>"Saudamini", Plot No.-2</v>
      </c>
    </row>
    <row r="10" spans="1:15" ht="18" customHeight="1">
      <c r="A10" s="43"/>
      <c r="B10" s="1490" t="str">
        <f>IF('Sch-1'!C10=0, "", 'Sch-1'!C10)</f>
        <v xml:space="preserve">…….. …….. …….. …….. …….. …….. </v>
      </c>
      <c r="C10" s="1490"/>
      <c r="D10" s="66" t="str">
        <f>'Sch-1'!M10</f>
        <v xml:space="preserve">Sector-29, </v>
      </c>
    </row>
    <row r="11" spans="1:15" ht="18" customHeight="1">
      <c r="A11" s="43"/>
      <c r="B11" s="1490" t="str">
        <f>IF('Sch-1'!C11=0, "", 'Sch-1'!C11)</f>
        <v xml:space="preserve">…….. …….. …….. …….. …….. …….. </v>
      </c>
      <c r="C11" s="1490"/>
      <c r="D11" s="66" t="str">
        <f>'Sch-1'!M11</f>
        <v>Gurgaon (Haryana) - 122001</v>
      </c>
    </row>
    <row r="12" spans="1:15" ht="8.1" customHeight="1"/>
    <row r="13" spans="1:15" ht="21.95" customHeight="1">
      <c r="A13" s="81" t="s">
        <v>378</v>
      </c>
      <c r="B13" s="1492" t="s">
        <v>379</v>
      </c>
      <c r="C13" s="1493"/>
      <c r="D13" s="1488" t="s">
        <v>380</v>
      </c>
      <c r="E13" s="1489"/>
      <c r="I13" s="1486"/>
      <c r="J13" s="1486"/>
      <c r="K13" s="1486"/>
      <c r="M13" s="1486"/>
      <c r="N13" s="1486"/>
      <c r="O13" s="1486"/>
    </row>
    <row r="14" spans="1:15" ht="18" customHeight="1">
      <c r="A14" s="45" t="s">
        <v>381</v>
      </c>
      <c r="B14" s="1476" t="s">
        <v>491</v>
      </c>
      <c r="C14" s="1477"/>
      <c r="D14" s="915">
        <f>'Sch-1'!N98*(1-Discount!K18)+'Sch-7'!N21*(1-Discount!K23)</f>
        <v>0</v>
      </c>
      <c r="E14" s="916"/>
      <c r="I14" s="311"/>
      <c r="K14" s="311"/>
      <c r="M14" s="311"/>
      <c r="O14" s="311"/>
    </row>
    <row r="15" spans="1:15" ht="75.75" customHeight="1">
      <c r="A15" s="46"/>
      <c r="B15" s="1479" t="s">
        <v>492</v>
      </c>
      <c r="C15" s="1480"/>
      <c r="D15" s="907"/>
      <c r="E15" s="908"/>
    </row>
    <row r="16" spans="1:15" ht="18" customHeight="1">
      <c r="A16" s="45" t="s">
        <v>382</v>
      </c>
      <c r="B16" s="1476" t="s">
        <v>493</v>
      </c>
      <c r="C16" s="1477"/>
      <c r="D16" s="913">
        <f>'Sch-3 '!Q94*(1-Discount!K20)+'Sch-4'!Q23*(1-Discount!K21)+'Sch-4b'!Q31*(1-Discount!K22)</f>
        <v>0</v>
      </c>
      <c r="E16" s="914"/>
      <c r="I16" s="311"/>
      <c r="K16" s="312"/>
      <c r="M16" s="311"/>
      <c r="O16" s="312"/>
    </row>
    <row r="17" spans="1:15" ht="72.75" customHeight="1">
      <c r="A17" s="46"/>
      <c r="B17" s="1479" t="s">
        <v>527</v>
      </c>
      <c r="C17" s="1480"/>
      <c r="D17" s="909"/>
      <c r="E17" s="910"/>
      <c r="I17" s="313"/>
      <c r="M17" s="313"/>
    </row>
    <row r="18" spans="1:15" ht="18" customHeight="1">
      <c r="A18" s="1478"/>
      <c r="B18" s="1472" t="s">
        <v>496</v>
      </c>
      <c r="C18" s="1473"/>
      <c r="D18" s="911">
        <f>D16+D14</f>
        <v>0</v>
      </c>
      <c r="E18" s="912"/>
      <c r="K18" s="314"/>
      <c r="O18" s="314"/>
    </row>
    <row r="19" spans="1:15" ht="50.1" customHeight="1">
      <c r="A19" s="1478"/>
      <c r="B19" s="1470"/>
      <c r="C19" s="1471"/>
      <c r="D19" s="1468"/>
      <c r="E19" s="1469"/>
    </row>
    <row r="20" spans="1:15" ht="18" customHeight="1">
      <c r="A20" s="48"/>
      <c r="B20" s="49"/>
      <c r="C20" s="49"/>
      <c r="D20" s="50"/>
      <c r="E20" s="50"/>
    </row>
    <row r="21" spans="1:15" ht="21.75" customHeight="1">
      <c r="A21" s="76"/>
      <c r="B21" s="1467"/>
      <c r="C21" s="1467"/>
      <c r="D21" s="1467"/>
      <c r="E21" s="1467"/>
    </row>
    <row r="22" spans="1:15" ht="18" customHeight="1">
      <c r="A22" s="51"/>
      <c r="B22" s="51"/>
      <c r="C22" s="51"/>
      <c r="D22" s="51"/>
      <c r="E22" s="51"/>
    </row>
    <row r="23" spans="1:15" ht="30" customHeight="1">
      <c r="A23" s="51"/>
      <c r="B23" s="51"/>
      <c r="C23" s="36"/>
      <c r="D23" s="51"/>
      <c r="E23" s="51"/>
    </row>
    <row r="24" spans="1:15" ht="30" customHeight="1">
      <c r="A24" s="35" t="s">
        <v>73</v>
      </c>
      <c r="B24" s="119" t="str">
        <f>IF('Sch-1'!B103=0,"", 'Sch-1'!B103)</f>
        <v>--</v>
      </c>
      <c r="C24" s="36" t="s">
        <v>404</v>
      </c>
      <c r="D24" s="112" t="str">
        <f>IF('Sch-1'!M104=0,"",'Sch-1'!M104)</f>
        <v/>
      </c>
      <c r="F24" s="315"/>
    </row>
    <row r="25" spans="1:15" ht="30" customHeight="1">
      <c r="A25" s="35" t="s">
        <v>453</v>
      </c>
      <c r="B25" s="111" t="str">
        <f>IF('Sch-1'!B104=0,"", 'Sch-1'!B104)</f>
        <v/>
      </c>
      <c r="C25" s="36" t="s">
        <v>405</v>
      </c>
      <c r="D25" s="112" t="str">
        <f>IF('Sch-1'!M105=0,"",'Sch-1'!M105)</f>
        <v/>
      </c>
      <c r="F25" s="315"/>
    </row>
    <row r="26" spans="1:15" ht="30" customHeight="1">
      <c r="A26" s="226"/>
      <c r="B26" s="225"/>
      <c r="C26" s="36"/>
      <c r="D26" s="172"/>
      <c r="E26" s="172"/>
      <c r="F26" s="315"/>
    </row>
    <row r="27" spans="1:15" ht="33" customHeight="1">
      <c r="A27" s="226"/>
      <c r="B27" s="225"/>
      <c r="C27" s="227"/>
      <c r="D27" s="256"/>
      <c r="E27" s="253"/>
      <c r="F27" s="315"/>
    </row>
    <row r="28" spans="1:15" ht="21.95" customHeight="1">
      <c r="A28" s="254"/>
      <c r="B28" s="254"/>
      <c r="C28" s="254"/>
      <c r="D28" s="254"/>
      <c r="E28" s="255"/>
    </row>
    <row r="29" spans="1:15" ht="21.95" customHeight="1">
      <c r="A29" s="254"/>
      <c r="B29" s="254"/>
      <c r="C29" s="254"/>
      <c r="D29" s="254"/>
      <c r="E29" s="255"/>
    </row>
    <row r="30" spans="1:15" ht="21.95" customHeight="1">
      <c r="A30" s="254"/>
      <c r="B30" s="254"/>
      <c r="C30" s="254"/>
      <c r="D30" s="254"/>
      <c r="E30" s="255"/>
    </row>
    <row r="31" spans="1:15" ht="21.95" customHeight="1">
      <c r="A31" s="254"/>
      <c r="B31" s="254"/>
      <c r="C31" s="254"/>
      <c r="D31" s="254"/>
      <c r="E31" s="255"/>
    </row>
    <row r="32" spans="1:15" ht="21.95" customHeight="1">
      <c r="A32" s="254"/>
      <c r="B32" s="254"/>
      <c r="C32" s="254"/>
      <c r="D32" s="254"/>
      <c r="E32" s="255"/>
    </row>
    <row r="33" spans="1:5" ht="21.95" customHeight="1">
      <c r="A33" s="254"/>
      <c r="B33" s="254"/>
      <c r="C33" s="254"/>
      <c r="D33" s="254"/>
      <c r="E33" s="255"/>
    </row>
    <row r="34" spans="1:5" ht="24.95" customHeight="1">
      <c r="A34" s="253"/>
      <c r="B34" s="253"/>
      <c r="C34" s="253"/>
      <c r="D34" s="253"/>
      <c r="E34" s="253"/>
    </row>
    <row r="35" spans="1:5" ht="24.95" customHeight="1">
      <c r="A35" s="253"/>
      <c r="B35" s="253"/>
      <c r="C35" s="253"/>
      <c r="D35" s="253"/>
      <c r="E35" s="253"/>
    </row>
    <row r="36" spans="1:5" ht="24.95" customHeight="1">
      <c r="A36" s="253"/>
      <c r="B36" s="253"/>
      <c r="C36" s="253"/>
      <c r="D36" s="253"/>
      <c r="E36" s="253"/>
    </row>
    <row r="37" spans="1:5" ht="24.95" customHeight="1">
      <c r="A37" s="253"/>
      <c r="B37" s="253"/>
      <c r="C37" s="253"/>
      <c r="D37" s="253"/>
      <c r="E37" s="253"/>
    </row>
    <row r="38" spans="1:5" ht="24.95" customHeight="1">
      <c r="A38" s="253"/>
      <c r="B38" s="253"/>
      <c r="C38" s="253"/>
      <c r="D38" s="253"/>
      <c r="E38" s="253"/>
    </row>
    <row r="39" spans="1:5" ht="24.95" customHeight="1">
      <c r="A39" s="253"/>
      <c r="B39" s="253"/>
      <c r="C39" s="253"/>
      <c r="D39" s="253"/>
      <c r="E39" s="253"/>
    </row>
    <row r="40" spans="1:5" ht="24.95" customHeight="1">
      <c r="A40" s="253"/>
      <c r="B40" s="253"/>
      <c r="C40" s="253"/>
      <c r="D40" s="253"/>
      <c r="E40" s="253"/>
    </row>
    <row r="41" spans="1:5" ht="24.95" customHeight="1">
      <c r="A41" s="253"/>
      <c r="B41" s="253"/>
      <c r="C41" s="253"/>
      <c r="D41" s="253"/>
      <c r="E41" s="253"/>
    </row>
    <row r="42" spans="1:5" ht="24.95" customHeight="1">
      <c r="A42" s="253"/>
      <c r="B42" s="253"/>
      <c r="C42" s="253"/>
      <c r="D42" s="253"/>
      <c r="E42" s="253"/>
    </row>
    <row r="43" spans="1:5" ht="24.95" customHeight="1">
      <c r="A43" s="253"/>
      <c r="B43" s="253"/>
      <c r="C43" s="253"/>
      <c r="D43" s="253"/>
      <c r="E43" s="253"/>
    </row>
    <row r="44" spans="1:5" ht="24.95" customHeight="1">
      <c r="A44" s="253"/>
      <c r="B44" s="253"/>
      <c r="C44" s="253"/>
      <c r="D44" s="253"/>
      <c r="E44" s="253"/>
    </row>
    <row r="45" spans="1:5" ht="24.95" customHeight="1">
      <c r="A45" s="253"/>
      <c r="B45" s="253"/>
      <c r="C45" s="253"/>
      <c r="D45" s="253"/>
      <c r="E45" s="253"/>
    </row>
    <row r="46" spans="1:5" ht="24.95" customHeight="1">
      <c r="A46" s="253"/>
      <c r="B46" s="253"/>
      <c r="C46" s="253"/>
      <c r="D46" s="253"/>
      <c r="E46" s="253"/>
    </row>
    <row r="47" spans="1:5" ht="24.95" customHeight="1">
      <c r="A47" s="253"/>
      <c r="B47" s="253"/>
      <c r="C47" s="253"/>
      <c r="D47" s="253"/>
      <c r="E47" s="253"/>
    </row>
    <row r="48" spans="1:5" ht="24.95" customHeight="1">
      <c r="A48" s="253"/>
      <c r="B48" s="253"/>
      <c r="C48" s="253"/>
      <c r="D48" s="253"/>
      <c r="E48" s="253"/>
    </row>
    <row r="49" spans="1:5" ht="24.95" customHeight="1">
      <c r="A49" s="253"/>
      <c r="B49" s="253"/>
      <c r="C49" s="253"/>
      <c r="D49" s="253"/>
      <c r="E49" s="253"/>
    </row>
    <row r="50" spans="1:5" ht="24.95" customHeight="1">
      <c r="A50" s="253"/>
      <c r="B50" s="253"/>
      <c r="C50" s="253"/>
      <c r="D50" s="253"/>
      <c r="E50" s="253"/>
    </row>
    <row r="51" spans="1:5" ht="24.95" customHeight="1">
      <c r="A51" s="253"/>
      <c r="B51" s="253"/>
      <c r="C51" s="253"/>
      <c r="D51" s="253"/>
      <c r="E51" s="253"/>
    </row>
    <row r="52" spans="1:5" ht="24.95" customHeight="1">
      <c r="A52" s="253"/>
      <c r="B52" s="253"/>
      <c r="C52" s="253"/>
      <c r="D52" s="253"/>
      <c r="E52" s="253"/>
    </row>
    <row r="53" spans="1:5" ht="24.95" customHeight="1">
      <c r="A53" s="253"/>
      <c r="B53" s="253"/>
      <c r="C53" s="253"/>
      <c r="D53" s="253"/>
      <c r="E53" s="253"/>
    </row>
    <row r="54" spans="1:5" ht="24.95" customHeight="1">
      <c r="A54" s="253"/>
      <c r="B54" s="253"/>
      <c r="C54" s="253"/>
      <c r="D54" s="253"/>
      <c r="E54" s="253"/>
    </row>
    <row r="55" spans="1:5" ht="24.95" customHeight="1">
      <c r="A55" s="253"/>
      <c r="B55" s="253"/>
      <c r="C55" s="253"/>
      <c r="D55" s="253"/>
      <c r="E55" s="253"/>
    </row>
    <row r="56" spans="1:5" ht="24.95" customHeight="1">
      <c r="A56" s="253"/>
      <c r="B56" s="253"/>
      <c r="C56" s="253"/>
      <c r="D56" s="253"/>
      <c r="E56" s="253"/>
    </row>
    <row r="57" spans="1:5">
      <c r="A57" s="253"/>
      <c r="B57" s="253"/>
      <c r="C57" s="253"/>
      <c r="D57" s="253"/>
      <c r="E57" s="253"/>
    </row>
    <row r="58" spans="1:5">
      <c r="A58" s="253"/>
      <c r="B58" s="253"/>
      <c r="C58" s="253"/>
      <c r="D58" s="253"/>
      <c r="E58" s="253"/>
    </row>
    <row r="59" spans="1:5">
      <c r="A59" s="253"/>
      <c r="B59" s="253"/>
      <c r="C59" s="253"/>
      <c r="D59" s="253"/>
      <c r="E59" s="253"/>
    </row>
    <row r="60" spans="1:5">
      <c r="A60" s="253"/>
      <c r="B60" s="253"/>
      <c r="C60" s="253"/>
      <c r="D60" s="253"/>
      <c r="E60" s="253"/>
    </row>
    <row r="61" spans="1:5">
      <c r="A61" s="253"/>
      <c r="B61" s="253"/>
      <c r="C61" s="253"/>
      <c r="D61" s="253"/>
      <c r="E61" s="253"/>
    </row>
    <row r="62" spans="1:5">
      <c r="A62" s="253"/>
      <c r="B62" s="253"/>
      <c r="C62" s="253"/>
      <c r="D62" s="253"/>
      <c r="E62" s="253"/>
    </row>
    <row r="63" spans="1:5">
      <c r="A63" s="253"/>
      <c r="B63" s="253"/>
      <c r="C63" s="253"/>
      <c r="D63" s="253"/>
      <c r="E63" s="253"/>
    </row>
    <row r="64" spans="1:5">
      <c r="A64" s="253"/>
      <c r="B64" s="253"/>
      <c r="C64" s="253"/>
      <c r="D64" s="253"/>
      <c r="E64" s="253"/>
    </row>
    <row r="65" spans="1:5">
      <c r="A65" s="253"/>
      <c r="B65" s="253"/>
      <c r="C65" s="253"/>
      <c r="D65" s="253"/>
      <c r="E65" s="253"/>
    </row>
    <row r="66" spans="1:5">
      <c r="A66" s="253"/>
      <c r="B66" s="253"/>
      <c r="C66" s="253"/>
      <c r="D66" s="253"/>
      <c r="E66" s="253"/>
    </row>
    <row r="67" spans="1:5">
      <c r="A67" s="253"/>
      <c r="B67" s="253"/>
      <c r="C67" s="253"/>
      <c r="D67" s="253"/>
      <c r="E67" s="253"/>
    </row>
    <row r="68" spans="1:5">
      <c r="A68" s="253"/>
      <c r="B68" s="253"/>
      <c r="C68" s="253"/>
      <c r="D68" s="253"/>
      <c r="E68" s="253"/>
    </row>
    <row r="69" spans="1:5">
      <c r="A69" s="253"/>
      <c r="B69" s="253"/>
      <c r="C69" s="253"/>
      <c r="D69" s="253"/>
      <c r="E69" s="253"/>
    </row>
    <row r="70" spans="1:5">
      <c r="A70" s="253"/>
      <c r="B70" s="253"/>
      <c r="C70" s="253"/>
      <c r="D70" s="253"/>
      <c r="E70" s="253"/>
    </row>
    <row r="71" spans="1:5">
      <c r="A71" s="253"/>
      <c r="B71" s="253"/>
      <c r="C71" s="253"/>
      <c r="D71" s="253"/>
      <c r="E71" s="253"/>
    </row>
    <row r="72" spans="1:5">
      <c r="A72" s="253"/>
      <c r="B72" s="253"/>
      <c r="C72" s="253"/>
      <c r="D72" s="253"/>
      <c r="E72" s="253"/>
    </row>
    <row r="73" spans="1:5">
      <c r="A73" s="253"/>
      <c r="B73" s="253"/>
      <c r="C73" s="253"/>
      <c r="D73" s="253"/>
      <c r="E73" s="253"/>
    </row>
    <row r="74" spans="1:5">
      <c r="A74" s="253"/>
      <c r="B74" s="253"/>
      <c r="C74" s="253"/>
      <c r="D74" s="253"/>
      <c r="E74" s="253"/>
    </row>
  </sheetData>
  <sheetProtection formatColumns="0" formatRows="0" selectLockedCells="1"/>
  <dataConsolidate/>
  <customSheetViews>
    <customSheetView guid="{5B9C0546-2FBD-4576-A153-DCD33F81DF27}"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D9" sqref="D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6" t="str">
        <f>Cover!B3</f>
        <v>Specification No.: CC/NT/W-AIS/DOM/A10/23/03286</v>
      </c>
      <c r="B1" s="87"/>
      <c r="C1" s="89"/>
      <c r="D1" s="90" t="s">
        <v>425</v>
      </c>
    </row>
    <row r="2" spans="1:6" ht="18" customHeight="1">
      <c r="A2" s="69"/>
      <c r="B2" s="93"/>
      <c r="C2" s="95"/>
      <c r="D2" s="95"/>
    </row>
    <row r="3" spans="1:6" ht="84" customHeight="1">
      <c r="A3" s="1487"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487"/>
      <c r="C3" s="1487"/>
      <c r="D3" s="1487"/>
      <c r="E3" s="53"/>
      <c r="F3" s="53"/>
    </row>
    <row r="4" spans="1:6" ht="21.95" customHeight="1">
      <c r="A4" s="1491" t="s">
        <v>384</v>
      </c>
      <c r="B4" s="1491"/>
      <c r="C4" s="1491"/>
      <c r="D4" s="1491"/>
    </row>
    <row r="5" spans="1:6" ht="18" customHeight="1">
      <c r="A5" s="40"/>
    </row>
    <row r="6" spans="1:6" ht="18" customHeight="1">
      <c r="A6" s="30" t="str">
        <f>'Sch-1'!A6</f>
        <v>Bidder’s Name and Address (Sole Bidder) :</v>
      </c>
      <c r="D6" s="65" t="s">
        <v>392</v>
      </c>
    </row>
    <row r="7" spans="1:6" ht="36" customHeight="1">
      <c r="A7" s="1495" t="str">
        <f>'Sch-1'!A7</f>
        <v/>
      </c>
      <c r="B7" s="1495"/>
      <c r="C7" s="1495"/>
      <c r="D7" s="66" t="str">
        <f>'Sch-1'!M7</f>
        <v>Contracts Services, 3rd Floor</v>
      </c>
    </row>
    <row r="8" spans="1:6" ht="18" customHeight="1">
      <c r="A8" s="42" t="s">
        <v>408</v>
      </c>
      <c r="B8" s="1490" t="str">
        <f>IF('Sch-1'!C8=0, "", 'Sch-1'!C8)</f>
        <v xml:space="preserve">…….. …….. …….. …….. …….. …….. </v>
      </c>
      <c r="C8" s="1490"/>
      <c r="D8" s="66" t="str">
        <f>'Sch-1'!M8</f>
        <v>Power Grid Corporation of India Ltd.,</v>
      </c>
    </row>
    <row r="9" spans="1:6" ht="18" customHeight="1">
      <c r="A9" s="42" t="s">
        <v>409</v>
      </c>
      <c r="B9" s="1490" t="str">
        <f>IF('Sch-1'!C9=0, "", 'Sch-1'!C9)</f>
        <v xml:space="preserve">…….. …….. …….. …….. …….. …….. </v>
      </c>
      <c r="C9" s="1490"/>
      <c r="D9" s="66" t="str">
        <f>'Sch-1'!M9</f>
        <v>"Saudamini", Plot No.-2</v>
      </c>
    </row>
    <row r="10" spans="1:6" ht="18" customHeight="1">
      <c r="A10" s="43"/>
      <c r="B10" s="1490" t="str">
        <f>IF('Sch-1'!C10=0, "", 'Sch-1'!C10)</f>
        <v xml:space="preserve">…….. …….. …….. …….. …….. …….. </v>
      </c>
      <c r="C10" s="1490"/>
      <c r="D10" s="66" t="str">
        <f>'Sch-1'!M10</f>
        <v xml:space="preserve">Sector-29, </v>
      </c>
    </row>
    <row r="11" spans="1:6" ht="18" customHeight="1">
      <c r="A11" s="43"/>
      <c r="B11" s="1490" t="str">
        <f>IF('Sch-1'!C11=0, "", 'Sch-1'!C11)</f>
        <v xml:space="preserve">…….. …….. …….. …….. …….. …….. </v>
      </c>
      <c r="C11" s="1490"/>
      <c r="D11" s="66" t="str">
        <f>'Sch-1'!M11</f>
        <v>Gurgaon (Haryana) - 122001</v>
      </c>
    </row>
    <row r="12" spans="1:6" ht="18" customHeight="1">
      <c r="A12" s="54"/>
      <c r="B12" s="54"/>
      <c r="C12" s="54"/>
      <c r="D12" s="67"/>
    </row>
    <row r="13" spans="1:6" ht="21.95" customHeight="1">
      <c r="A13" s="55" t="s">
        <v>378</v>
      </c>
      <c r="B13" s="1488" t="s">
        <v>368</v>
      </c>
      <c r="C13" s="1489"/>
      <c r="D13" s="56" t="s">
        <v>380</v>
      </c>
    </row>
    <row r="14" spans="1:6" ht="21.95" customHeight="1">
      <c r="A14" s="45" t="s">
        <v>381</v>
      </c>
      <c r="B14" s="1494" t="s">
        <v>411</v>
      </c>
      <c r="C14" s="1494"/>
      <c r="D14" s="74">
        <f>'Sch-1'!N97</f>
        <v>0</v>
      </c>
    </row>
    <row r="15" spans="1:6" ht="35.1" customHeight="1">
      <c r="A15" s="57"/>
      <c r="B15" s="1496" t="s">
        <v>385</v>
      </c>
      <c r="C15" s="1497"/>
      <c r="D15" s="47"/>
    </row>
    <row r="16" spans="1:6" ht="21.95" customHeight="1">
      <c r="A16" s="45" t="s">
        <v>382</v>
      </c>
      <c r="B16" s="1494" t="s">
        <v>412</v>
      </c>
      <c r="C16" s="1494"/>
      <c r="D16" s="74">
        <f>'Sch-2'!J93</f>
        <v>0</v>
      </c>
    </row>
    <row r="17" spans="1:6" ht="35.1" customHeight="1">
      <c r="A17" s="57"/>
      <c r="B17" s="1499" t="s">
        <v>525</v>
      </c>
      <c r="C17" s="1497"/>
      <c r="D17" s="47"/>
    </row>
    <row r="18" spans="1:6" ht="21.95" customHeight="1">
      <c r="A18" s="45" t="s">
        <v>383</v>
      </c>
      <c r="B18" s="1494" t="s">
        <v>413</v>
      </c>
      <c r="C18" s="1494"/>
      <c r="D18" s="74">
        <f>'Sch-3 '!P93</f>
        <v>0</v>
      </c>
    </row>
    <row r="19" spans="1:6" ht="30" customHeight="1">
      <c r="A19" s="57"/>
      <c r="B19" s="1496" t="s">
        <v>386</v>
      </c>
      <c r="C19" s="1497"/>
      <c r="D19" s="47"/>
    </row>
    <row r="20" spans="1:6" ht="21.95" customHeight="1">
      <c r="A20" s="45" t="s">
        <v>552</v>
      </c>
      <c r="B20" s="1494" t="s">
        <v>553</v>
      </c>
      <c r="C20" s="1494"/>
      <c r="D20" s="873">
        <f>'Sch-4'!P22</f>
        <v>0</v>
      </c>
    </row>
    <row r="21" spans="1:6" ht="30" customHeight="1">
      <c r="A21" s="57"/>
      <c r="B21" s="1496" t="s">
        <v>387</v>
      </c>
      <c r="C21" s="1497"/>
      <c r="D21" s="47"/>
    </row>
    <row r="22" spans="1:6" ht="21.95" hidden="1" customHeight="1">
      <c r="A22" s="45" t="s">
        <v>533</v>
      </c>
      <c r="B22" s="1494" t="s">
        <v>532</v>
      </c>
      <c r="C22" s="1494"/>
      <c r="D22" s="873">
        <f>'Sch-4b'!P30</f>
        <v>0</v>
      </c>
    </row>
    <row r="23" spans="1:6" ht="44.25" hidden="1" customHeight="1">
      <c r="A23" s="57"/>
      <c r="B23" s="1499" t="s">
        <v>526</v>
      </c>
      <c r="C23" s="1497"/>
      <c r="D23" s="47"/>
    </row>
    <row r="24" spans="1:6" ht="30" customHeight="1">
      <c r="A24" s="45">
        <v>5</v>
      </c>
      <c r="B24" s="1494" t="s">
        <v>428</v>
      </c>
      <c r="C24" s="1494"/>
      <c r="D24" s="74">
        <f>'Sch-5'!D18:E18</f>
        <v>0</v>
      </c>
    </row>
    <row r="25" spans="1:6" ht="51" customHeight="1">
      <c r="A25" s="57"/>
      <c r="B25" s="1496" t="s">
        <v>388</v>
      </c>
      <c r="C25" s="1497"/>
      <c r="D25" s="766"/>
    </row>
    <row r="26" spans="1:6" ht="21.95" customHeight="1">
      <c r="A26" s="45" t="s">
        <v>389</v>
      </c>
      <c r="B26" s="1494" t="s">
        <v>429</v>
      </c>
      <c r="C26" s="1494"/>
      <c r="D26" s="290">
        <f>'Sch-7'!M20</f>
        <v>0</v>
      </c>
    </row>
    <row r="27" spans="1:6" ht="35.1" customHeight="1">
      <c r="A27" s="57"/>
      <c r="B27" s="1496" t="s">
        <v>68</v>
      </c>
      <c r="C27" s="1497"/>
      <c r="D27" s="47"/>
    </row>
    <row r="28" spans="1:6" ht="28.5" customHeight="1">
      <c r="A28" s="1478"/>
      <c r="B28" s="1498" t="s">
        <v>390</v>
      </c>
      <c r="C28" s="1498"/>
      <c r="D28" s="75">
        <f>SUM(D14,D16,D18,D20,D24)</f>
        <v>0</v>
      </c>
    </row>
    <row r="29" spans="1:6" ht="30" customHeight="1">
      <c r="A29" s="1478"/>
      <c r="B29" s="1498"/>
      <c r="C29" s="1498"/>
      <c r="D29" s="203"/>
    </row>
    <row r="30" spans="1:6" ht="18.75" customHeight="1">
      <c r="A30" s="82"/>
      <c r="B30" s="83"/>
      <c r="C30" s="83"/>
      <c r="D30" s="84"/>
    </row>
    <row r="31" spans="1:6" ht="27.95" customHeight="1">
      <c r="A31" s="82"/>
      <c r="B31" s="83"/>
      <c r="C31" s="107"/>
      <c r="D31" s="84"/>
    </row>
    <row r="32" spans="1:6" ht="27.95" customHeight="1">
      <c r="A32" s="105" t="s">
        <v>402</v>
      </c>
      <c r="B32" s="121" t="str">
        <f>IF('Sch-1'!B103=0,"", 'Sch-1'!B103)</f>
        <v>--</v>
      </c>
      <c r="C32" s="107" t="s">
        <v>404</v>
      </c>
      <c r="D32" s="117" t="str">
        <f>IF('Sch-1'!M104=0,"",'Sch-1'!M104)</f>
        <v/>
      </c>
      <c r="F32" s="108"/>
    </row>
    <row r="33" spans="1:6" ht="27.95" customHeight="1">
      <c r="A33" s="105" t="s">
        <v>403</v>
      </c>
      <c r="B33" s="121" t="str">
        <f>IF('Sch-1'!B104=0,"", 'Sch-1'!B104)</f>
        <v/>
      </c>
      <c r="C33" s="107" t="s">
        <v>405</v>
      </c>
      <c r="D33" s="117" t="str">
        <f>IF('Sch-1'!M105=0,"",'Sch-1'!M105)</f>
        <v/>
      </c>
      <c r="F33" s="170"/>
    </row>
    <row r="34" spans="1:6" ht="27.95" customHeight="1">
      <c r="A34" s="94"/>
      <c r="B34" s="93"/>
      <c r="C34" s="107"/>
      <c r="F34" s="170"/>
    </row>
    <row r="35" spans="1:6" ht="30" customHeight="1">
      <c r="A35" s="94"/>
      <c r="B35" s="93"/>
      <c r="C35" s="107"/>
      <c r="D35" s="94"/>
      <c r="F35" s="108"/>
    </row>
    <row r="36" spans="1:6" ht="30" customHeight="1">
      <c r="A36" s="52"/>
      <c r="B36" s="52"/>
      <c r="C36" s="58"/>
      <c r="E36" s="59"/>
    </row>
  </sheetData>
  <sheetProtection password="C264" sheet="1" formatColumns="0" formatRows="0" selectLockedCells="1"/>
  <customSheetViews>
    <customSheetView guid="{5B9C0546-2FBD-4576-A153-DCD33F81DF27}" scale="130" showPageBreaks="1" fitToPage="1" printArea="1" hiddenRows="1" view="pageBreakPreview">
      <selection activeCell="D9" sqref="D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selection activeCell="C41" sqref="C4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A28:A29"/>
    <mergeCell ref="B19:C19"/>
    <mergeCell ref="B27:C27"/>
    <mergeCell ref="B28:C29"/>
    <mergeCell ref="B25:C25"/>
    <mergeCell ref="B26:C26"/>
    <mergeCell ref="B21:C21"/>
    <mergeCell ref="B15:C15"/>
    <mergeCell ref="B24:C24"/>
    <mergeCell ref="B22:C22"/>
    <mergeCell ref="B23:C23"/>
    <mergeCell ref="B20:C20"/>
    <mergeCell ref="B17:C17"/>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30" zoomScaleNormal="100" zoomScaleSheetLayoutView="130" workbookViewId="0">
      <selection activeCell="F11" sqref="F11"/>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6" t="str">
        <f>Cover!B3</f>
        <v>Specification No.: CC/NT/W-AIS/DOM/A10/23/03286</v>
      </c>
      <c r="B1" s="87"/>
      <c r="C1" s="89"/>
      <c r="D1" s="90" t="s">
        <v>66</v>
      </c>
    </row>
    <row r="2" spans="1:6" ht="18" customHeight="1">
      <c r="A2" s="69"/>
      <c r="B2" s="93"/>
      <c r="C2" s="95"/>
      <c r="D2" s="95"/>
    </row>
    <row r="3" spans="1:6" ht="54" customHeight="1">
      <c r="A3" s="1500"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500"/>
      <c r="C3" s="1500"/>
      <c r="D3" s="1500"/>
      <c r="E3" s="53"/>
      <c r="F3" s="53"/>
    </row>
    <row r="4" spans="1:6" ht="21.95" customHeight="1">
      <c r="A4" s="1491" t="s">
        <v>384</v>
      </c>
      <c r="B4" s="1491"/>
      <c r="C4" s="1491"/>
      <c r="D4" s="1491"/>
    </row>
    <row r="5" spans="1:6" ht="18" customHeight="1">
      <c r="A5" s="40"/>
    </row>
    <row r="6" spans="1:6" ht="18" customHeight="1">
      <c r="A6" s="30" t="str">
        <f>'Sch-1'!A6</f>
        <v>Bidder’s Name and Address (Sole Bidder) :</v>
      </c>
      <c r="D6" s="65" t="s">
        <v>392</v>
      </c>
    </row>
    <row r="7" spans="1:6" ht="36" customHeight="1">
      <c r="A7" s="1495" t="str">
        <f>'Sch-1'!A7</f>
        <v/>
      </c>
      <c r="B7" s="1495"/>
      <c r="C7" s="1495"/>
      <c r="D7" s="66" t="str">
        <f>'Sch-1'!M7</f>
        <v>Contracts Services, 3rd Floor</v>
      </c>
    </row>
    <row r="8" spans="1:6" ht="18" customHeight="1">
      <c r="A8" s="42" t="s">
        <v>408</v>
      </c>
      <c r="B8" s="1490" t="str">
        <f>IF('Sch-1'!C8=0, "", 'Sch-1'!C8)</f>
        <v xml:space="preserve">…….. …….. …….. …….. …….. …….. </v>
      </c>
      <c r="C8" s="1490"/>
      <c r="D8" s="66" t="str">
        <f>'Sch-1'!M8</f>
        <v>Power Grid Corporation of India Ltd.,</v>
      </c>
    </row>
    <row r="9" spans="1:6" ht="18" customHeight="1">
      <c r="A9" s="42" t="s">
        <v>409</v>
      </c>
      <c r="B9" s="1490" t="str">
        <f>IF('Sch-1'!C9=0, "", 'Sch-1'!C9)</f>
        <v xml:space="preserve">…….. …….. …….. …….. …….. …….. </v>
      </c>
      <c r="C9" s="1490"/>
      <c r="D9" s="66" t="str">
        <f>'Sch-1'!M9</f>
        <v>"Saudamini", Plot No.-2</v>
      </c>
    </row>
    <row r="10" spans="1:6" ht="18" customHeight="1">
      <c r="A10" s="43"/>
      <c r="B10" s="1490" t="str">
        <f>IF('Sch-1'!C10=0, "", 'Sch-1'!C10)</f>
        <v xml:space="preserve">…….. …….. …….. …….. …….. …….. </v>
      </c>
      <c r="C10" s="1490"/>
      <c r="D10" s="66" t="str">
        <f>'Sch-1'!M10</f>
        <v xml:space="preserve">Sector-29, </v>
      </c>
    </row>
    <row r="11" spans="1:6" ht="18" customHeight="1">
      <c r="A11" s="43"/>
      <c r="B11" s="1490" t="str">
        <f>IF('Sch-1'!C11=0, "", 'Sch-1'!C11)</f>
        <v xml:space="preserve">…….. …….. …….. …….. …….. …….. </v>
      </c>
      <c r="C11" s="1490"/>
      <c r="D11" s="66" t="str">
        <f>'Sch-1'!M11</f>
        <v>Gurgaon (Haryana) - 122001</v>
      </c>
    </row>
    <row r="12" spans="1:6" ht="18" customHeight="1">
      <c r="A12" s="54"/>
      <c r="B12" s="54"/>
      <c r="C12" s="54"/>
      <c r="D12" s="67"/>
    </row>
    <row r="13" spans="1:6" ht="21.95" customHeight="1">
      <c r="A13" s="55" t="s">
        <v>378</v>
      </c>
      <c r="B13" s="1488" t="s">
        <v>368</v>
      </c>
      <c r="C13" s="1489"/>
      <c r="D13" s="56" t="s">
        <v>380</v>
      </c>
    </row>
    <row r="14" spans="1:6" ht="21.95" customHeight="1">
      <c r="A14" s="45" t="s">
        <v>381</v>
      </c>
      <c r="B14" s="1494" t="s">
        <v>411</v>
      </c>
      <c r="C14" s="1494"/>
      <c r="D14" s="74">
        <f>'Sch-1'!N95*(1-Discount!K18)+(1-Discount!K23)*'Sch-1'!N96</f>
        <v>0</v>
      </c>
    </row>
    <row r="15" spans="1:6" ht="35.1" customHeight="1">
      <c r="A15" s="57"/>
      <c r="B15" s="1496" t="s">
        <v>385</v>
      </c>
      <c r="C15" s="1497"/>
      <c r="D15" s="47"/>
    </row>
    <row r="16" spans="1:6" ht="21.95" customHeight="1">
      <c r="A16" s="45" t="s">
        <v>382</v>
      </c>
      <c r="B16" s="1494" t="s">
        <v>412</v>
      </c>
      <c r="C16" s="1494"/>
      <c r="D16" s="74">
        <f>'Sch-6'!D16*(1-Discount!K19)</f>
        <v>0</v>
      </c>
    </row>
    <row r="17" spans="1:6" ht="35.1" customHeight="1">
      <c r="A17" s="57"/>
      <c r="B17" s="1499" t="s">
        <v>525</v>
      </c>
      <c r="C17" s="1497"/>
      <c r="D17" s="47"/>
    </row>
    <row r="18" spans="1:6" ht="21.95" customHeight="1">
      <c r="A18" s="45" t="s">
        <v>383</v>
      </c>
      <c r="B18" s="1494" t="s">
        <v>413</v>
      </c>
      <c r="C18" s="1494"/>
      <c r="D18" s="74">
        <f>'Sch-6'!D18*(1-Discount!K20)</f>
        <v>0</v>
      </c>
    </row>
    <row r="19" spans="1:6" ht="30" customHeight="1">
      <c r="A19" s="57"/>
      <c r="B19" s="1496" t="s">
        <v>386</v>
      </c>
      <c r="C19" s="1497"/>
      <c r="D19" s="47"/>
    </row>
    <row r="20" spans="1:6" ht="21.95" customHeight="1">
      <c r="A20" s="45" t="s">
        <v>552</v>
      </c>
      <c r="B20" s="1494" t="s">
        <v>553</v>
      </c>
      <c r="C20" s="1494"/>
      <c r="D20" s="290">
        <f>'Sch-6'!D20*(1-Discount!K21)</f>
        <v>0</v>
      </c>
    </row>
    <row r="21" spans="1:6" ht="30" customHeight="1">
      <c r="A21" s="57"/>
      <c r="B21" s="1496" t="s">
        <v>387</v>
      </c>
      <c r="C21" s="1497"/>
      <c r="D21" s="47"/>
    </row>
    <row r="22" spans="1:6" ht="21.95" hidden="1" customHeight="1">
      <c r="A22" s="45" t="s">
        <v>533</v>
      </c>
      <c r="B22" s="1494" t="s">
        <v>532</v>
      </c>
      <c r="C22" s="1494"/>
      <c r="D22" s="290">
        <f>'Sch-6'!D22*(1-Discount!K22)</f>
        <v>0</v>
      </c>
    </row>
    <row r="23" spans="1:6" ht="38.25" hidden="1" customHeight="1">
      <c r="A23" s="57"/>
      <c r="B23" s="1499" t="s">
        <v>526</v>
      </c>
      <c r="C23" s="1497"/>
      <c r="D23" s="47"/>
    </row>
    <row r="24" spans="1:6" ht="30" customHeight="1">
      <c r="A24" s="45">
        <v>5</v>
      </c>
      <c r="B24" s="1494" t="s">
        <v>428</v>
      </c>
      <c r="C24" s="1494"/>
      <c r="D24" s="74">
        <f>'Sch-5 Dis'!D18</f>
        <v>0</v>
      </c>
    </row>
    <row r="25" spans="1:6" ht="51" customHeight="1">
      <c r="A25" s="57"/>
      <c r="B25" s="1496" t="s">
        <v>388</v>
      </c>
      <c r="C25" s="1497"/>
      <c r="D25" s="289"/>
    </row>
    <row r="26" spans="1:6" ht="21.95" customHeight="1">
      <c r="A26" s="45" t="s">
        <v>389</v>
      </c>
      <c r="B26" s="1494" t="s">
        <v>429</v>
      </c>
      <c r="C26" s="1494"/>
      <c r="D26" s="290">
        <f>'Sch-6'!D26*(1-Discount!K23)</f>
        <v>0</v>
      </c>
    </row>
    <row r="27" spans="1:6" ht="35.1" customHeight="1">
      <c r="A27" s="57"/>
      <c r="B27" s="1496" t="s">
        <v>68</v>
      </c>
      <c r="C27" s="1497"/>
      <c r="D27" s="47"/>
    </row>
    <row r="28" spans="1:6" ht="28.5" customHeight="1">
      <c r="A28" s="1478"/>
      <c r="B28" s="1498" t="s">
        <v>390</v>
      </c>
      <c r="C28" s="1498"/>
      <c r="D28" s="75">
        <f>SUM(D14,D16,D18,D20,D24)</f>
        <v>0</v>
      </c>
    </row>
    <row r="29" spans="1:6" ht="25.5" customHeight="1">
      <c r="A29" s="1478"/>
      <c r="B29" s="1498"/>
      <c r="C29" s="1498"/>
      <c r="D29" s="203"/>
    </row>
    <row r="30" spans="1:6" ht="18.75" customHeight="1">
      <c r="A30" s="82"/>
      <c r="B30" s="83"/>
      <c r="C30" s="83"/>
      <c r="D30" s="84"/>
    </row>
    <row r="31" spans="1:6" ht="27.95" customHeight="1">
      <c r="A31" s="82"/>
      <c r="B31" s="83"/>
      <c r="C31" s="107"/>
      <c r="D31" s="84"/>
    </row>
    <row r="32" spans="1:6" ht="27.95" customHeight="1">
      <c r="A32" s="105" t="s">
        <v>402</v>
      </c>
      <c r="B32" s="121" t="str">
        <f>IF('Sch-1'!B103=0,"", 'Sch-1'!B103)</f>
        <v>--</v>
      </c>
      <c r="C32" s="107" t="s">
        <v>404</v>
      </c>
      <c r="D32" s="117" t="str">
        <f>IF('Sch-1'!M104=0,"",'Sch-1'!M104)</f>
        <v/>
      </c>
      <c r="F32" s="108"/>
    </row>
    <row r="33" spans="1:6" ht="27.95" customHeight="1">
      <c r="A33" s="105" t="s">
        <v>403</v>
      </c>
      <c r="B33" s="121" t="str">
        <f>IF('Sch-1'!B104=0,"", 'Sch-1'!B104)</f>
        <v/>
      </c>
      <c r="C33" s="107" t="s">
        <v>405</v>
      </c>
      <c r="D33" s="117" t="str">
        <f>IF('Sch-1'!M105=0,"",'Sch-1'!M105)</f>
        <v/>
      </c>
      <c r="F33" s="170"/>
    </row>
    <row r="34" spans="1:6" ht="27.95" customHeight="1">
      <c r="A34" s="94"/>
      <c r="B34" s="93"/>
      <c r="C34" s="107"/>
      <c r="F34" s="170"/>
    </row>
    <row r="35" spans="1:6" ht="30" customHeight="1">
      <c r="A35" s="94"/>
      <c r="B35" s="93"/>
      <c r="C35" s="107"/>
      <c r="D35" s="94"/>
      <c r="F35" s="108"/>
    </row>
    <row r="36" spans="1:6" ht="30" customHeight="1">
      <c r="A36" s="52"/>
      <c r="B36" s="52"/>
      <c r="C36" s="58"/>
      <c r="E36" s="59"/>
    </row>
  </sheetData>
  <sheetProtection password="C264" sheet="1" formatColumns="0" formatRows="0" selectLockedCells="1"/>
  <customSheetViews>
    <customSheetView guid="{5B9C0546-2FBD-4576-A153-DCD33F81DF27}" scale="130" showPageBreaks="1" printArea="1" hiddenRows="1" view="pageBreakPreview">
      <selection activeCell="F11" sqref="F1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printArea="1" hiddenRows="1" view="pageBreakPreview">
      <selection activeCell="E7" sqref="E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30" showPageBreaks="1" printArea="1" hiddenRows="1" view="pageBreakPreview">
      <selection activeCell="F11" sqref="F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0" zoomScale="80" zoomScaleNormal="100" zoomScaleSheetLayoutView="80" workbookViewId="0">
      <selection activeCell="A3" sqref="A3:N3"/>
    </sheetView>
  </sheetViews>
  <sheetFormatPr defaultRowHeight="16.5"/>
  <cols>
    <col min="1" max="8" width="11.375" style="467" customWidth="1"/>
    <col min="9" max="9" width="31.375" style="468" customWidth="1"/>
    <col min="10" max="10" width="7.625" style="468" customWidth="1"/>
    <col min="11" max="11" width="10.25" style="468" customWidth="1"/>
    <col min="12" max="12" width="15.375" style="468" customWidth="1"/>
    <col min="13" max="13" width="15.75" style="468" customWidth="1"/>
    <col min="14" max="14" width="23.625" style="293" customWidth="1"/>
    <col min="15" max="15" width="9" style="459" customWidth="1"/>
    <col min="16" max="16" width="0" style="200" hidden="1" customWidth="1"/>
    <col min="17" max="17" width="18.5" style="200" hidden="1" customWidth="1"/>
    <col min="18" max="18" width="34.25" style="200" hidden="1" customWidth="1"/>
    <col min="19" max="32" width="9" style="200"/>
    <col min="33" max="33" width="0" style="251" hidden="1" customWidth="1"/>
    <col min="34" max="34" width="13.875" style="251" hidden="1" customWidth="1"/>
    <col min="35" max="35" width="13.625" style="251" hidden="1" customWidth="1"/>
    <col min="36" max="36" width="21.375" style="200" hidden="1" customWidth="1"/>
    <col min="37" max="37" width="12" style="200" hidden="1" customWidth="1"/>
    <col min="38" max="39" width="0" style="200" hidden="1" customWidth="1"/>
    <col min="40" max="44" width="9" style="200"/>
    <col min="45" max="48" width="9" style="204"/>
    <col min="49" max="16384" width="9" style="460"/>
  </cols>
  <sheetData>
    <row r="1" spans="1:48" ht="24" customHeight="1">
      <c r="A1" s="86" t="str">
        <f>Cover!B3</f>
        <v>Specification No.: CC/NT/W-AIS/DOM/A10/23/03286</v>
      </c>
      <c r="B1" s="86"/>
      <c r="C1" s="86"/>
      <c r="D1" s="86"/>
      <c r="E1" s="86"/>
      <c r="F1" s="86"/>
      <c r="G1" s="86"/>
      <c r="H1" s="86"/>
      <c r="I1" s="87"/>
      <c r="J1" s="88"/>
      <c r="K1" s="88"/>
      <c r="L1" s="88"/>
      <c r="M1" s="90" t="s">
        <v>438</v>
      </c>
    </row>
    <row r="2" spans="1:48" ht="3" customHeight="1">
      <c r="A2" s="461"/>
      <c r="B2" s="461"/>
      <c r="C2" s="461"/>
      <c r="D2" s="461"/>
      <c r="E2" s="461"/>
      <c r="F2" s="461"/>
      <c r="G2" s="461"/>
      <c r="H2" s="461"/>
      <c r="I2" s="462"/>
      <c r="J2" s="463"/>
      <c r="K2" s="463"/>
      <c r="L2" s="463"/>
      <c r="M2" s="463"/>
    </row>
    <row r="3" spans="1:48" ht="67.5" customHeight="1">
      <c r="A3" s="1519"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519"/>
      <c r="C3" s="1519"/>
      <c r="D3" s="1519"/>
      <c r="E3" s="1519"/>
      <c r="F3" s="1519"/>
      <c r="G3" s="1519"/>
      <c r="H3" s="1519"/>
      <c r="I3" s="1519"/>
      <c r="J3" s="1519"/>
      <c r="K3" s="1519"/>
      <c r="L3" s="1519"/>
      <c r="M3" s="1519"/>
      <c r="N3" s="1519"/>
      <c r="AG3" s="257" t="s">
        <v>342</v>
      </c>
      <c r="AI3" s="247">
        <f>IF(ISERROR(#REF!/('Sch-6'!D14+'Sch-6'!D16+'Sch-6'!D18)),0,#REF!/( 'Sch-6'!D14+'Sch-6'!D16+'Sch-6'!D18))</f>
        <v>0</v>
      </c>
    </row>
    <row r="4" spans="1:48" ht="21.95" customHeight="1">
      <c r="A4" s="1452" t="s">
        <v>24</v>
      </c>
      <c r="B4" s="1452"/>
      <c r="C4" s="1452"/>
      <c r="D4" s="1452"/>
      <c r="E4" s="1452"/>
      <c r="F4" s="1452"/>
      <c r="G4" s="1452"/>
      <c r="H4" s="1452"/>
      <c r="I4" s="1452"/>
      <c r="J4" s="1452"/>
      <c r="K4" s="1452"/>
      <c r="L4" s="1452"/>
      <c r="M4" s="1452"/>
      <c r="N4" s="1452"/>
      <c r="AG4" s="257" t="s">
        <v>343</v>
      </c>
      <c r="AI4" s="247" t="e">
        <f>#REF!</f>
        <v>#REF!</v>
      </c>
    </row>
    <row r="5" spans="1:48" ht="18.600000000000001" customHeight="1">
      <c r="A5" s="73"/>
      <c r="B5" s="73"/>
      <c r="C5" s="73"/>
      <c r="D5" s="73"/>
      <c r="E5" s="73"/>
      <c r="F5" s="73"/>
      <c r="G5" s="73"/>
      <c r="H5" s="73"/>
      <c r="I5" s="114"/>
      <c r="J5" s="114"/>
      <c r="K5" s="114"/>
      <c r="L5" s="114"/>
      <c r="M5" s="114"/>
      <c r="AG5" s="257" t="s">
        <v>350</v>
      </c>
      <c r="AI5" s="247">
        <f>IF(ISERROR(#REF!/#REF!),0,#REF! /#REF!)</f>
        <v>0</v>
      </c>
    </row>
    <row r="6" spans="1:48" ht="27.95" customHeight="1">
      <c r="A6" s="30" t="str">
        <f>'Sch-1'!A6</f>
        <v>Bidder’s Name and Address (Sole Bidder) :</v>
      </c>
      <c r="B6" s="30"/>
      <c r="C6" s="30"/>
      <c r="D6" s="30"/>
      <c r="E6" s="30"/>
      <c r="F6" s="30"/>
      <c r="G6" s="30"/>
      <c r="H6" s="30"/>
      <c r="I6" s="41"/>
      <c r="J6" s="41"/>
      <c r="K6" s="658" t="s">
        <v>392</v>
      </c>
      <c r="M6" s="41"/>
      <c r="N6" s="294"/>
      <c r="AG6" s="257" t="s">
        <v>351</v>
      </c>
      <c r="AI6" s="247" t="e">
        <f>#REF!</f>
        <v>#REF!</v>
      </c>
    </row>
    <row r="7" spans="1:48" ht="36" customHeight="1">
      <c r="A7" s="1506" t="str">
        <f>'Sch-1'!A7</f>
        <v/>
      </c>
      <c r="B7" s="1506"/>
      <c r="C7" s="1506"/>
      <c r="D7" s="1506"/>
      <c r="E7" s="1506"/>
      <c r="F7" s="1506"/>
      <c r="G7" s="1506"/>
      <c r="H7" s="1506"/>
      <c r="I7" s="1506"/>
      <c r="J7" s="1506"/>
      <c r="K7" s="96" t="str">
        <f>'Sch-1'!M7</f>
        <v>Contracts Services, 3rd Floor</v>
      </c>
      <c r="M7" s="570"/>
      <c r="N7" s="294"/>
      <c r="AG7" s="257" t="s">
        <v>346</v>
      </c>
      <c r="AI7" s="247" t="e">
        <f>SUM(AI3:AI6)</f>
        <v>#REF!</v>
      </c>
    </row>
    <row r="8" spans="1:48" ht="27.95" customHeight="1">
      <c r="A8" s="42" t="s">
        <v>408</v>
      </c>
      <c r="B8" s="42"/>
      <c r="C8" s="42"/>
      <c r="D8" s="42"/>
      <c r="E8" s="42"/>
      <c r="F8" s="42"/>
      <c r="G8" s="42"/>
      <c r="H8" s="42"/>
      <c r="I8" s="1490" t="str">
        <f>IF('Sch-1'!C8=0, "", 'Sch-1'!C8)</f>
        <v xml:space="preserve">…….. …….. …….. …….. …….. …….. </v>
      </c>
      <c r="J8" s="1490"/>
      <c r="K8" s="96" t="str">
        <f>'Sch-1'!M8</f>
        <v>Power Grid Corporation of India Ltd.,</v>
      </c>
      <c r="M8" s="568"/>
      <c r="N8" s="294"/>
    </row>
    <row r="9" spans="1:48" ht="27.95" customHeight="1">
      <c r="A9" s="42" t="s">
        <v>409</v>
      </c>
      <c r="B9" s="42"/>
      <c r="C9" s="42"/>
      <c r="D9" s="42"/>
      <c r="E9" s="42"/>
      <c r="F9" s="42"/>
      <c r="G9" s="42"/>
      <c r="H9" s="42"/>
      <c r="I9" s="1490" t="str">
        <f>IF('Sch-1'!C9=0, "", 'Sch-1'!C9)</f>
        <v xml:space="preserve">…….. …….. …….. …….. …….. …….. </v>
      </c>
      <c r="J9" s="1490"/>
      <c r="K9" s="96" t="str">
        <f>'Sch-1'!M9</f>
        <v>"Saudamini", Plot No.-2</v>
      </c>
      <c r="M9" s="568"/>
      <c r="N9" s="294"/>
    </row>
    <row r="10" spans="1:48" ht="27.95" customHeight="1">
      <c r="A10" s="464"/>
      <c r="B10" s="464"/>
      <c r="C10" s="464"/>
      <c r="D10" s="464"/>
      <c r="E10" s="464"/>
      <c r="F10" s="464"/>
      <c r="G10" s="464"/>
      <c r="H10" s="464"/>
      <c r="I10" s="1522" t="str">
        <f>IF('Sch-1'!C10=0, "", 'Sch-1'!C10)</f>
        <v xml:space="preserve">…….. …….. …….. …….. …….. …….. </v>
      </c>
      <c r="J10" s="1522"/>
      <c r="K10" s="96" t="str">
        <f>'Sch-1'!M10</f>
        <v xml:space="preserve">Sector-29, </v>
      </c>
      <c r="M10" s="465"/>
      <c r="N10" s="294"/>
      <c r="AG10" s="257" t="s">
        <v>277</v>
      </c>
      <c r="AI10" s="259">
        <f>'Sch-1'!AA10</f>
        <v>0</v>
      </c>
    </row>
    <row r="11" spans="1:48" ht="27.95" customHeight="1">
      <c r="A11" s="464"/>
      <c r="B11" s="464"/>
      <c r="C11" s="464"/>
      <c r="D11" s="464"/>
      <c r="E11" s="464"/>
      <c r="F11" s="464"/>
      <c r="G11" s="464"/>
      <c r="H11" s="464"/>
      <c r="I11" s="1522" t="str">
        <f>IF('Sch-1'!C11=0, "", 'Sch-1'!C11)</f>
        <v xml:space="preserve">…….. …….. …….. …….. …….. …….. </v>
      </c>
      <c r="J11" s="1522"/>
      <c r="K11" s="96" t="str">
        <f>'Sch-1'!M11</f>
        <v>Gurgaon (Haryana) - 122001</v>
      </c>
      <c r="M11" s="465"/>
      <c r="N11" s="294"/>
      <c r="AG11" s="257"/>
      <c r="AI11" s="247"/>
    </row>
    <row r="12" spans="1:48" ht="7.5" customHeight="1">
      <c r="A12" s="464"/>
      <c r="B12" s="464"/>
      <c r="C12" s="464"/>
      <c r="D12" s="464"/>
      <c r="E12" s="464"/>
      <c r="F12" s="464"/>
      <c r="G12" s="464"/>
      <c r="H12" s="464"/>
      <c r="I12" s="465"/>
      <c r="J12" s="465"/>
      <c r="K12" s="465"/>
      <c r="L12" s="465"/>
      <c r="M12" s="465"/>
      <c r="N12" s="763"/>
      <c r="O12" s="764"/>
      <c r="P12" s="764"/>
      <c r="Q12" s="764"/>
      <c r="R12" s="764"/>
      <c r="S12" s="764"/>
      <c r="T12" s="764"/>
      <c r="AG12" s="257"/>
      <c r="AI12" s="247"/>
    </row>
    <row r="13" spans="1:48" ht="27.95" customHeight="1" thickBot="1">
      <c r="A13" s="1523" t="s">
        <v>470</v>
      </c>
      <c r="B13" s="1523"/>
      <c r="C13" s="1523"/>
      <c r="D13" s="1523"/>
      <c r="E13" s="1523"/>
      <c r="F13" s="1523"/>
      <c r="G13" s="1523"/>
      <c r="H13" s="1523"/>
      <c r="I13" s="1523"/>
      <c r="J13" s="1523"/>
      <c r="K13" s="1523"/>
      <c r="L13" s="1523"/>
      <c r="M13" s="1523"/>
      <c r="N13" s="765"/>
      <c r="O13" s="764"/>
      <c r="P13" s="764"/>
      <c r="Q13" s="764"/>
      <c r="R13" s="764"/>
      <c r="S13" s="764"/>
      <c r="T13" s="764"/>
      <c r="AJ13" s="251"/>
    </row>
    <row r="14" spans="1:48" ht="157.5">
      <c r="A14" s="986" t="s">
        <v>430</v>
      </c>
      <c r="B14" s="987" t="s">
        <v>510</v>
      </c>
      <c r="C14" s="987" t="s">
        <v>521</v>
      </c>
      <c r="D14" s="988" t="s">
        <v>522</v>
      </c>
      <c r="E14" s="964" t="s">
        <v>481</v>
      </c>
      <c r="F14" s="964" t="s">
        <v>509</v>
      </c>
      <c r="G14" s="964" t="s">
        <v>482</v>
      </c>
      <c r="H14" s="964" t="s">
        <v>508</v>
      </c>
      <c r="I14" s="989" t="s">
        <v>372</v>
      </c>
      <c r="J14" s="989" t="s">
        <v>353</v>
      </c>
      <c r="K14" s="989" t="s">
        <v>354</v>
      </c>
      <c r="L14" s="989" t="s">
        <v>63</v>
      </c>
      <c r="M14" s="990" t="s">
        <v>373</v>
      </c>
      <c r="N14" s="972" t="s">
        <v>506</v>
      </c>
      <c r="O14" s="764"/>
      <c r="P14" s="764"/>
      <c r="Q14" s="921" t="s">
        <v>541</v>
      </c>
      <c r="R14" s="921" t="s">
        <v>490</v>
      </c>
      <c r="S14" s="764"/>
      <c r="T14" s="764"/>
      <c r="AH14" s="1504" t="s">
        <v>278</v>
      </c>
      <c r="AI14" s="1504"/>
      <c r="AJ14" s="291" t="s">
        <v>286</v>
      </c>
      <c r="AK14" s="1504" t="s">
        <v>279</v>
      </c>
      <c r="AL14" s="1504"/>
    </row>
    <row r="15" spans="1:48" s="938" customFormat="1">
      <c r="A15" s="991">
        <v>1</v>
      </c>
      <c r="B15" s="991">
        <v>2</v>
      </c>
      <c r="C15" s="991">
        <v>3</v>
      </c>
      <c r="D15" s="991">
        <v>4</v>
      </c>
      <c r="E15" s="992">
        <v>5</v>
      </c>
      <c r="F15" s="992">
        <v>6</v>
      </c>
      <c r="G15" s="992">
        <v>7</v>
      </c>
      <c r="H15" s="992">
        <v>8</v>
      </c>
      <c r="I15" s="989">
        <v>9</v>
      </c>
      <c r="J15" s="989">
        <v>10</v>
      </c>
      <c r="K15" s="989">
        <v>11</v>
      </c>
      <c r="L15" s="989">
        <v>12</v>
      </c>
      <c r="M15" s="990" t="s">
        <v>523</v>
      </c>
      <c r="N15" s="979">
        <v>14</v>
      </c>
      <c r="O15" s="934"/>
      <c r="P15" s="934"/>
      <c r="Q15" s="809"/>
      <c r="R15" s="904"/>
      <c r="S15" s="934"/>
      <c r="T15" s="934"/>
      <c r="U15" s="935"/>
      <c r="V15" s="935"/>
      <c r="W15" s="935"/>
      <c r="X15" s="935"/>
      <c r="Y15" s="935"/>
      <c r="Z15" s="935"/>
      <c r="AA15" s="935"/>
      <c r="AB15" s="935"/>
      <c r="AC15" s="935"/>
      <c r="AD15" s="935"/>
      <c r="AE15" s="935"/>
      <c r="AF15" s="935"/>
      <c r="AG15" s="936"/>
      <c r="AH15" s="918"/>
      <c r="AI15" s="918"/>
      <c r="AJ15" s="291"/>
      <c r="AK15" s="918"/>
      <c r="AL15" s="918"/>
      <c r="AM15" s="935"/>
      <c r="AN15" s="935"/>
      <c r="AO15" s="935"/>
      <c r="AP15" s="935"/>
      <c r="AQ15" s="935"/>
      <c r="AR15" s="935"/>
      <c r="AS15" s="937"/>
      <c r="AT15" s="937"/>
      <c r="AU15" s="937"/>
      <c r="AV15" s="937"/>
    </row>
    <row r="16" spans="1:48" s="938" customFormat="1">
      <c r="A16" s="1002" t="s">
        <v>340</v>
      </c>
      <c r="B16" s="1515"/>
      <c r="C16" s="1516"/>
      <c r="D16" s="1516"/>
      <c r="E16" s="1516"/>
      <c r="F16" s="1516"/>
      <c r="G16" s="1516"/>
      <c r="H16" s="1516"/>
      <c r="I16" s="1516"/>
      <c r="J16" s="1516"/>
      <c r="K16" s="1516"/>
      <c r="L16" s="1516"/>
      <c r="M16" s="1516"/>
      <c r="N16" s="1517"/>
      <c r="O16" s="934"/>
      <c r="P16" s="934"/>
      <c r="Q16" s="809"/>
      <c r="R16" s="904"/>
      <c r="S16" s="934"/>
      <c r="T16" s="934"/>
      <c r="U16" s="935"/>
      <c r="V16" s="935"/>
      <c r="W16" s="935"/>
      <c r="X16" s="935"/>
      <c r="Y16" s="935"/>
      <c r="Z16" s="935"/>
      <c r="AA16" s="935"/>
      <c r="AB16" s="935"/>
      <c r="AC16" s="935"/>
      <c r="AD16" s="935"/>
      <c r="AE16" s="935"/>
      <c r="AF16" s="935"/>
      <c r="AG16" s="936"/>
      <c r="AH16" s="918"/>
      <c r="AI16" s="918"/>
      <c r="AJ16" s="291"/>
      <c r="AK16" s="918"/>
      <c r="AL16" s="918"/>
      <c r="AM16" s="935"/>
      <c r="AN16" s="935"/>
      <c r="AO16" s="935"/>
      <c r="AP16" s="935"/>
      <c r="AQ16" s="935"/>
      <c r="AR16" s="935"/>
      <c r="AS16" s="937"/>
      <c r="AT16" s="937"/>
      <c r="AU16" s="937"/>
      <c r="AV16" s="937"/>
    </row>
    <row r="17" spans="1:48" s="574" customFormat="1" hidden="1">
      <c r="A17" s="794">
        <v>1</v>
      </c>
      <c r="B17" s="957"/>
      <c r="C17" s="957"/>
      <c r="D17" s="957"/>
      <c r="E17" s="794"/>
      <c r="F17" s="903"/>
      <c r="G17" s="876"/>
      <c r="H17" s="905"/>
      <c r="I17" s="795"/>
      <c r="J17" s="666"/>
      <c r="K17" s="667"/>
      <c r="L17" s="663"/>
      <c r="M17" s="662" t="str">
        <f>IF(L17=0, "Included", IF(ISERROR(K17*L17), L17, K17*L17))</f>
        <v>Included</v>
      </c>
      <c r="N17" s="995">
        <f>R17</f>
        <v>0</v>
      </c>
      <c r="O17" s="683"/>
      <c r="P17" s="683"/>
      <c r="Q17" s="809">
        <f>IF(M17="Included",0,M17)</f>
        <v>0</v>
      </c>
      <c r="R17" s="904">
        <f>IF(H17="", G17*Q17,H17*Q17)</f>
        <v>0</v>
      </c>
      <c r="S17" s="683"/>
      <c r="T17" s="683"/>
    </row>
    <row r="18" spans="1:48" s="574" customFormat="1" hidden="1">
      <c r="A18" s="794">
        <v>2</v>
      </c>
      <c r="B18" s="957"/>
      <c r="C18" s="957"/>
      <c r="D18" s="957"/>
      <c r="E18" s="794"/>
      <c r="F18" s="903"/>
      <c r="G18" s="876"/>
      <c r="H18" s="905"/>
      <c r="I18" s="795"/>
      <c r="J18" s="666"/>
      <c r="K18" s="667"/>
      <c r="L18" s="663"/>
      <c r="M18" s="662" t="str">
        <f>IF(L18=0, "Included", IF(ISERROR(K18*L18), L18, K18*L18))</f>
        <v>Included</v>
      </c>
      <c r="N18" s="995">
        <f>R18</f>
        <v>0</v>
      </c>
      <c r="O18" s="683"/>
      <c r="P18" s="683"/>
      <c r="Q18" s="809">
        <f>IF(M18="Included",0,M18)</f>
        <v>0</v>
      </c>
      <c r="R18" s="904">
        <f>IF(H18="", G18*Q18,H18*Q18)</f>
        <v>0</v>
      </c>
      <c r="S18" s="683"/>
      <c r="T18" s="683"/>
    </row>
    <row r="19" spans="1:48" ht="45" customHeight="1">
      <c r="A19" s="464"/>
      <c r="B19" s="464"/>
      <c r="C19" s="464"/>
      <c r="D19" s="464"/>
      <c r="E19" s="464"/>
      <c r="F19" s="1518" t="s">
        <v>548</v>
      </c>
      <c r="G19" s="1518"/>
      <c r="H19" s="1518"/>
      <c r="I19" s="1518"/>
      <c r="J19" s="1518"/>
      <c r="K19" s="1518"/>
      <c r="L19" s="1518"/>
      <c r="M19" s="465"/>
      <c r="N19" s="763"/>
      <c r="O19" s="764"/>
      <c r="P19" s="764"/>
      <c r="Q19" s="764"/>
      <c r="R19" s="764"/>
      <c r="S19" s="764"/>
      <c r="T19" s="764"/>
      <c r="AG19" s="257"/>
      <c r="AI19" s="247"/>
    </row>
    <row r="20" spans="1:48" s="574" customFormat="1" ht="24.75" customHeight="1">
      <c r="A20" s="1509"/>
      <c r="B20" s="1510"/>
      <c r="C20" s="1510"/>
      <c r="D20" s="1510"/>
      <c r="E20" s="1510"/>
      <c r="F20" s="1510"/>
      <c r="G20" s="1510"/>
      <c r="H20" s="1511"/>
      <c r="I20" s="996" t="s">
        <v>469</v>
      </c>
      <c r="J20" s="996"/>
      <c r="K20" s="996"/>
      <c r="L20" s="996"/>
      <c r="M20" s="997">
        <f>SUM(M17:M18)</f>
        <v>0</v>
      </c>
      <c r="N20" s="998"/>
      <c r="O20" s="683"/>
      <c r="P20" s="683"/>
      <c r="Q20" s="683"/>
      <c r="R20" s="683"/>
      <c r="S20" s="683"/>
      <c r="T20" s="683"/>
    </row>
    <row r="21" spans="1:48" ht="36" customHeight="1">
      <c r="A21" s="1512"/>
      <c r="B21" s="1513"/>
      <c r="C21" s="1513"/>
      <c r="D21" s="1513"/>
      <c r="E21" s="1513"/>
      <c r="F21" s="1513"/>
      <c r="G21" s="1513"/>
      <c r="H21" s="1514"/>
      <c r="I21" s="999" t="s">
        <v>506</v>
      </c>
      <c r="J21" s="999"/>
      <c r="K21" s="999"/>
      <c r="L21" s="999"/>
      <c r="M21" s="999"/>
      <c r="N21" s="997">
        <f>SUM(N17:N18)</f>
        <v>0</v>
      </c>
      <c r="O21" s="764"/>
      <c r="P21" s="764"/>
      <c r="Q21" s="764"/>
      <c r="R21" s="764"/>
      <c r="S21" s="764"/>
      <c r="T21" s="764"/>
      <c r="AH21" s="260"/>
      <c r="AI21" s="260"/>
      <c r="AJ21" s="251"/>
      <c r="AK21" s="260"/>
      <c r="AL21" s="260"/>
      <c r="AM21" s="460"/>
      <c r="AN21" s="460"/>
      <c r="AO21" s="460"/>
      <c r="AP21" s="460"/>
      <c r="AQ21" s="460"/>
      <c r="AR21" s="460"/>
      <c r="AS21" s="460"/>
      <c r="AT21" s="460"/>
      <c r="AU21" s="460"/>
      <c r="AV21" s="460"/>
    </row>
    <row r="22" spans="1:48" ht="19.5" customHeight="1">
      <c r="A22" s="466"/>
      <c r="B22" s="466"/>
      <c r="C22" s="466"/>
      <c r="D22" s="466"/>
      <c r="E22" s="466"/>
      <c r="F22" s="466"/>
      <c r="G22" s="466"/>
      <c r="H22" s="466"/>
      <c r="I22" s="466"/>
      <c r="J22" s="1507"/>
      <c r="K22" s="1507"/>
      <c r="L22" s="1507"/>
      <c r="M22" s="1507"/>
      <c r="AH22" s="292"/>
      <c r="AI22" s="261"/>
      <c r="AJ22" s="251"/>
      <c r="AM22" s="460"/>
      <c r="AN22" s="460"/>
      <c r="AO22" s="460"/>
      <c r="AP22" s="460"/>
      <c r="AQ22" s="460"/>
      <c r="AR22" s="460"/>
      <c r="AS22" s="460"/>
      <c r="AT22" s="460"/>
      <c r="AU22" s="460"/>
      <c r="AV22" s="460"/>
    </row>
    <row r="23" spans="1:48" ht="19.5" customHeight="1">
      <c r="A23" s="105" t="s">
        <v>402</v>
      </c>
      <c r="B23" s="105"/>
      <c r="C23" s="105"/>
      <c r="D23" s="105"/>
      <c r="E23" s="121" t="str">
        <f>'Sch-1'!B103</f>
        <v>--</v>
      </c>
      <c r="F23" s="105"/>
      <c r="G23" s="105"/>
      <c r="H23" s="105"/>
      <c r="J23" s="1507" t="str">
        <f>"Printed Name   : " &amp; 'Sch-1'!M104</f>
        <v xml:space="preserve">Printed Name   : </v>
      </c>
      <c r="K23" s="1507"/>
      <c r="L23" s="1507"/>
      <c r="M23" s="1507"/>
      <c r="AJ23" s="251"/>
      <c r="AM23" s="460"/>
      <c r="AN23" s="460"/>
      <c r="AO23" s="460"/>
      <c r="AP23" s="460"/>
      <c r="AQ23" s="460"/>
      <c r="AR23" s="460"/>
      <c r="AS23" s="460"/>
      <c r="AT23" s="460"/>
      <c r="AU23" s="460"/>
      <c r="AV23" s="460"/>
    </row>
    <row r="24" spans="1:48" ht="27.75" customHeight="1">
      <c r="A24" s="105" t="s">
        <v>403</v>
      </c>
      <c r="B24" s="105"/>
      <c r="C24" s="105"/>
      <c r="D24" s="105"/>
      <c r="E24" s="117" t="str">
        <f>'Sch-1'!B104</f>
        <v/>
      </c>
      <c r="F24" s="105"/>
      <c r="G24" s="105"/>
      <c r="H24" s="105"/>
      <c r="J24" s="1507" t="str">
        <f>"Designation      : " &amp; 'Sch-1'!M105</f>
        <v xml:space="preserve">Designation      : </v>
      </c>
      <c r="K24" s="1507"/>
      <c r="L24" s="1507"/>
      <c r="M24" s="1507"/>
      <c r="AJ24" s="251"/>
      <c r="AM24" s="460"/>
      <c r="AN24" s="460"/>
      <c r="AO24" s="460"/>
      <c r="AP24" s="460"/>
      <c r="AQ24" s="460"/>
      <c r="AR24" s="460"/>
      <c r="AS24" s="460"/>
      <c r="AT24" s="460"/>
      <c r="AU24" s="460"/>
      <c r="AV24" s="460"/>
    </row>
    <row r="25" spans="1:48" ht="36.75" customHeight="1">
      <c r="A25" s="118" t="s">
        <v>67</v>
      </c>
      <c r="B25" s="118"/>
      <c r="C25" s="118"/>
      <c r="D25" s="118"/>
      <c r="E25" s="1508" t="s">
        <v>375</v>
      </c>
      <c r="F25" s="1508"/>
      <c r="G25" s="1508"/>
      <c r="H25" s="1508"/>
      <c r="I25" s="1508"/>
      <c r="J25" s="1508"/>
      <c r="K25" s="1508"/>
      <c r="L25" s="1508"/>
      <c r="M25" s="1508"/>
      <c r="AM25" s="460"/>
      <c r="AN25" s="460"/>
      <c r="AO25" s="460"/>
      <c r="AP25" s="460"/>
      <c r="AQ25" s="460"/>
      <c r="AR25" s="460"/>
      <c r="AS25" s="460"/>
      <c r="AT25" s="460"/>
      <c r="AU25" s="460"/>
      <c r="AV25" s="460"/>
    </row>
    <row r="26" spans="1:48" ht="31.5" customHeight="1">
      <c r="N26" s="296"/>
      <c r="AM26" s="460"/>
      <c r="AN26" s="460"/>
      <c r="AO26" s="460"/>
      <c r="AP26" s="460"/>
      <c r="AQ26" s="460"/>
      <c r="AR26" s="460"/>
      <c r="AS26" s="460"/>
      <c r="AT26" s="460"/>
      <c r="AU26" s="460"/>
      <c r="AV26" s="460"/>
    </row>
    <row r="95" spans="1:15" s="251" customFormat="1">
      <c r="A95" s="231"/>
      <c r="B95" s="231"/>
      <c r="C95" s="231"/>
      <c r="D95" s="231"/>
      <c r="E95" s="231"/>
      <c r="F95" s="231"/>
      <c r="G95" s="231"/>
      <c r="H95" s="231"/>
      <c r="I95" s="236"/>
      <c r="J95" s="236"/>
      <c r="K95" s="236"/>
      <c r="L95" s="236"/>
      <c r="M95" s="236"/>
      <c r="N95" s="297"/>
      <c r="O95" s="469"/>
    </row>
    <row r="96" spans="1:15" s="251" customFormat="1">
      <c r="A96" s="231"/>
      <c r="B96" s="231"/>
      <c r="C96" s="231"/>
      <c r="D96" s="231"/>
      <c r="E96" s="231"/>
      <c r="F96" s="231"/>
      <c r="G96" s="231"/>
      <c r="H96" s="231"/>
      <c r="I96" s="236"/>
      <c r="J96" s="236"/>
      <c r="K96" s="236"/>
      <c r="L96" s="236"/>
      <c r="M96" s="236"/>
      <c r="N96" s="297"/>
      <c r="O96" s="469"/>
    </row>
    <row r="97" spans="1:38" s="251" customFormat="1">
      <c r="A97" s="231"/>
      <c r="B97" s="231"/>
      <c r="C97" s="231"/>
      <c r="D97" s="231"/>
      <c r="E97" s="231"/>
      <c r="F97" s="231"/>
      <c r="G97" s="231"/>
      <c r="H97" s="231"/>
      <c r="I97" s="236"/>
      <c r="J97" s="236"/>
      <c r="K97" s="236"/>
      <c r="L97" s="236"/>
      <c r="M97" s="236"/>
      <c r="N97" s="297"/>
      <c r="O97" s="469"/>
    </row>
    <row r="98" spans="1:38" s="308" customFormat="1" hidden="1">
      <c r="A98" s="207" t="str">
        <f>A1</f>
        <v>Specification No.: CC/NT/W-AIS/DOM/A10/23/03286</v>
      </c>
      <c r="B98" s="207"/>
      <c r="C98" s="207"/>
      <c r="D98" s="207"/>
      <c r="E98" s="207"/>
      <c r="F98" s="207"/>
      <c r="G98" s="207"/>
      <c r="H98" s="207"/>
      <c r="I98" s="105"/>
      <c r="J98" s="206"/>
      <c r="K98" s="206"/>
      <c r="L98" s="206"/>
      <c r="M98" s="206"/>
      <c r="N98" s="205"/>
    </row>
    <row r="99" spans="1:38" s="308" customFormat="1" hidden="1">
      <c r="A99" s="69"/>
      <c r="B99" s="69"/>
      <c r="C99" s="69"/>
      <c r="D99" s="69"/>
      <c r="E99" s="69"/>
      <c r="F99" s="69"/>
      <c r="G99" s="69"/>
      <c r="H99" s="69"/>
      <c r="I99" s="93"/>
      <c r="J99" s="94"/>
      <c r="K99" s="94"/>
      <c r="L99" s="94"/>
      <c r="M99" s="94"/>
      <c r="N99" s="205"/>
    </row>
    <row r="100" spans="1:38" s="308" customFormat="1" ht="35.25" hidden="1" customHeight="1">
      <c r="A100" s="1520" t="str">
        <f>A3</f>
        <v>220kV AIS Substation Extension Package SS-114 including supply of 220kV ICT &amp; 132kV EHV Cable for a) Extension of 220/132kV Ara S/S; b) 1x200MVA 220/132kV ICT at Ara S/S; c) 132kV, 1C, 1200Sqmm. XLPE Cu Cable associated with Eastern Region Expansion Scheme-XXXVI (ERES-XXXVI)</v>
      </c>
      <c r="B100" s="1520"/>
      <c r="C100" s="1520"/>
      <c r="D100" s="1520"/>
      <c r="E100" s="1520"/>
      <c r="F100" s="1520"/>
      <c r="G100" s="1520"/>
      <c r="H100" s="1520"/>
      <c r="I100" s="1520">
        <f>I3</f>
        <v>0</v>
      </c>
      <c r="J100" s="1520">
        <f>J3</f>
        <v>0</v>
      </c>
      <c r="K100" s="1520"/>
      <c r="L100" s="1520"/>
      <c r="M100" s="1520"/>
      <c r="N100" s="205"/>
    </row>
    <row r="101" spans="1:38" s="308" customFormat="1" hidden="1">
      <c r="A101" s="1521" t="str">
        <f>A4</f>
        <v>(SCHEDULE OF RATES AND PRICES )</v>
      </c>
      <c r="B101" s="1521"/>
      <c r="C101" s="1521"/>
      <c r="D101" s="1521"/>
      <c r="E101" s="1521"/>
      <c r="F101" s="1521"/>
      <c r="G101" s="1521"/>
      <c r="H101" s="1521"/>
      <c r="I101" s="1521">
        <f>I4</f>
        <v>0</v>
      </c>
      <c r="J101" s="1521">
        <f>J4</f>
        <v>0</v>
      </c>
      <c r="K101" s="1521"/>
      <c r="L101" s="1521"/>
      <c r="M101" s="1521"/>
      <c r="N101" s="205"/>
    </row>
    <row r="102" spans="1:38" s="308" customFormat="1" hidden="1">
      <c r="A102" s="362"/>
      <c r="B102" s="362"/>
      <c r="C102" s="362"/>
      <c r="D102" s="362"/>
      <c r="E102" s="362"/>
      <c r="F102" s="362"/>
      <c r="G102" s="362"/>
      <c r="H102" s="362"/>
      <c r="I102" s="363"/>
      <c r="J102" s="363"/>
      <c r="K102" s="363"/>
      <c r="L102" s="363"/>
      <c r="M102" s="363"/>
      <c r="N102" s="205"/>
    </row>
    <row r="103" spans="1:38" s="308" customFormat="1" hidden="1">
      <c r="A103" s="113" t="str">
        <f>A6</f>
        <v>Bidder’s Name and Address (Sole Bidder) :</v>
      </c>
      <c r="B103" s="113"/>
      <c r="C103" s="113"/>
      <c r="D103" s="113"/>
      <c r="E103" s="113"/>
      <c r="F103" s="113"/>
      <c r="G103" s="113"/>
      <c r="H103" s="113"/>
      <c r="I103" s="364"/>
      <c r="J103" s="364"/>
      <c r="K103" s="364"/>
      <c r="L103" s="364"/>
      <c r="M103" s="364"/>
      <c r="N103" s="205"/>
    </row>
    <row r="104" spans="1:38" s="308" customFormat="1" hidden="1">
      <c r="A104" s="1506" t="str">
        <f>A7</f>
        <v/>
      </c>
      <c r="B104" s="1506"/>
      <c r="C104" s="1506"/>
      <c r="D104" s="1506"/>
      <c r="E104" s="1506"/>
      <c r="F104" s="1506"/>
      <c r="G104" s="1506"/>
      <c r="H104" s="1506"/>
      <c r="I104" s="1506">
        <f t="shared" ref="I104:J108" si="0">I7</f>
        <v>0</v>
      </c>
      <c r="J104" s="1506">
        <f t="shared" si="0"/>
        <v>0</v>
      </c>
      <c r="K104" s="570"/>
      <c r="L104" s="570"/>
      <c r="M104" s="570"/>
      <c r="N104" s="205"/>
    </row>
    <row r="105" spans="1:38" s="308" customFormat="1" hidden="1">
      <c r="A105" s="365" t="str">
        <f>A8</f>
        <v>Name     :</v>
      </c>
      <c r="B105" s="365"/>
      <c r="C105" s="365"/>
      <c r="D105" s="365"/>
      <c r="E105" s="365"/>
      <c r="F105" s="365"/>
      <c r="G105" s="365"/>
      <c r="H105" s="365"/>
      <c r="I105" s="1505" t="str">
        <f t="shared" si="0"/>
        <v xml:space="preserve">…….. …….. …….. …….. …….. …….. </v>
      </c>
      <c r="J105" s="1505">
        <f t="shared" si="0"/>
        <v>0</v>
      </c>
      <c r="K105" s="569"/>
      <c r="L105" s="569"/>
      <c r="M105" s="569"/>
      <c r="N105" s="205"/>
    </row>
    <row r="106" spans="1:38" s="308" customFormat="1" hidden="1">
      <c r="A106" s="365" t="str">
        <f>A9</f>
        <v>Address :</v>
      </c>
      <c r="B106" s="365"/>
      <c r="C106" s="365"/>
      <c r="D106" s="365"/>
      <c r="E106" s="365"/>
      <c r="F106" s="365"/>
      <c r="G106" s="365"/>
      <c r="H106" s="365"/>
      <c r="I106" s="1505" t="str">
        <f t="shared" si="0"/>
        <v xml:space="preserve">…….. …….. …….. …….. …….. …….. </v>
      </c>
      <c r="J106" s="1505">
        <f t="shared" si="0"/>
        <v>0</v>
      </c>
      <c r="K106" s="569"/>
      <c r="L106" s="569"/>
      <c r="M106" s="569"/>
      <c r="N106" s="205"/>
    </row>
    <row r="107" spans="1:38" s="308" customFormat="1" hidden="1">
      <c r="A107" s="366"/>
      <c r="B107" s="366"/>
      <c r="C107" s="366"/>
      <c r="D107" s="366"/>
      <c r="E107" s="366"/>
      <c r="F107" s="366"/>
      <c r="G107" s="366"/>
      <c r="H107" s="366"/>
      <c r="I107" s="1505" t="str">
        <f t="shared" si="0"/>
        <v xml:space="preserve">…….. …….. …….. …….. …….. …….. </v>
      </c>
      <c r="J107" s="1505">
        <f t="shared" si="0"/>
        <v>0</v>
      </c>
      <c r="K107" s="569"/>
      <c r="L107" s="569"/>
      <c r="M107" s="569"/>
      <c r="N107" s="205"/>
    </row>
    <row r="108" spans="1:38" s="308" customFormat="1" hidden="1">
      <c r="A108" s="366"/>
      <c r="B108" s="366"/>
      <c r="C108" s="366"/>
      <c r="D108" s="366"/>
      <c r="E108" s="366"/>
      <c r="F108" s="366"/>
      <c r="G108" s="366"/>
      <c r="H108" s="366"/>
      <c r="I108" s="1505" t="str">
        <f t="shared" si="0"/>
        <v xml:space="preserve">…….. …….. …….. …….. …….. …….. </v>
      </c>
      <c r="J108" s="1505">
        <f t="shared" si="0"/>
        <v>0</v>
      </c>
      <c r="K108" s="569"/>
      <c r="L108" s="569"/>
      <c r="M108" s="569"/>
      <c r="N108" s="205"/>
    </row>
    <row r="109" spans="1:38" s="308" customFormat="1" hidden="1">
      <c r="A109" s="353"/>
      <c r="B109" s="353"/>
      <c r="C109" s="353"/>
      <c r="D109" s="353"/>
      <c r="E109" s="353"/>
      <c r="F109" s="353"/>
      <c r="G109" s="353"/>
      <c r="H109" s="353"/>
      <c r="I109" s="72"/>
      <c r="J109" s="72"/>
      <c r="K109" s="72"/>
      <c r="L109" s="72"/>
      <c r="M109" s="72"/>
      <c r="N109" s="205"/>
    </row>
    <row r="110" spans="1:38" s="308" customFormat="1" ht="33.75" hidden="1" customHeight="1">
      <c r="A110" s="367" t="str">
        <f>A14</f>
        <v>SL. NO.</v>
      </c>
      <c r="B110" s="367"/>
      <c r="C110" s="367"/>
      <c r="D110" s="367"/>
      <c r="E110" s="367"/>
      <c r="F110" s="367"/>
      <c r="G110" s="367"/>
      <c r="H110" s="367"/>
      <c r="I110" s="368" t="str">
        <f>I14</f>
        <v>Description of Test</v>
      </c>
      <c r="J110" s="1501" t="e">
        <f>#REF!</f>
        <v>#REF!</v>
      </c>
      <c r="K110" s="1501"/>
      <c r="L110" s="1501"/>
      <c r="M110" s="1501"/>
      <c r="N110" s="205"/>
      <c r="AH110" s="1501"/>
      <c r="AI110" s="1501"/>
      <c r="AK110" s="1501"/>
      <c r="AL110" s="1501"/>
    </row>
    <row r="111" spans="1:38" s="308" customFormat="1" hidden="1">
      <c r="A111" s="363" t="e">
        <f>#REF!</f>
        <v>#REF!</v>
      </c>
      <c r="B111" s="363"/>
      <c r="C111" s="363"/>
      <c r="D111" s="363"/>
      <c r="E111" s="363"/>
      <c r="F111" s="363"/>
      <c r="G111" s="363"/>
      <c r="H111" s="363"/>
      <c r="I111" s="363" t="e">
        <f>#REF!</f>
        <v>#REF!</v>
      </c>
      <c r="J111" s="1502" t="e">
        <f>#REF!</f>
        <v>#REF!</v>
      </c>
      <c r="K111" s="1502"/>
      <c r="L111" s="1502"/>
      <c r="M111" s="1502"/>
      <c r="N111" s="205"/>
      <c r="AH111" s="1502"/>
      <c r="AI111" s="1502"/>
      <c r="AK111" s="1502"/>
      <c r="AL111" s="1502"/>
    </row>
    <row r="112" spans="1:38" s="308" customFormat="1" hidden="1">
      <c r="A112" s="370" t="e">
        <f>#REF!</f>
        <v>#REF!</v>
      </c>
      <c r="B112" s="370"/>
      <c r="C112" s="370"/>
      <c r="D112" s="370"/>
      <c r="E112" s="370"/>
      <c r="F112" s="370"/>
      <c r="G112" s="370"/>
      <c r="H112" s="370"/>
      <c r="I112" s="371" t="e">
        <f>#REF!</f>
        <v>#REF!</v>
      </c>
      <c r="J112" s="1502"/>
      <c r="K112" s="1502"/>
      <c r="L112" s="1502"/>
      <c r="M112" s="1502"/>
      <c r="N112" s="205"/>
      <c r="AH112" s="1502"/>
      <c r="AI112" s="1502"/>
      <c r="AK112" s="1502"/>
      <c r="AL112" s="1502"/>
    </row>
    <row r="113" spans="1:38" s="308" customFormat="1" hidden="1">
      <c r="A113" s="372" t="e">
        <f>#REF!</f>
        <v>#REF!</v>
      </c>
      <c r="B113" s="372"/>
      <c r="C113" s="372"/>
      <c r="D113" s="372"/>
      <c r="E113" s="372"/>
      <c r="F113" s="372"/>
      <c r="G113" s="372"/>
      <c r="H113" s="372"/>
      <c r="I113" s="373" t="e">
        <f>#REF!</f>
        <v>#REF!</v>
      </c>
      <c r="J113" s="1503" t="e">
        <f>#REF!</f>
        <v>#REF!</v>
      </c>
      <c r="K113" s="1503"/>
      <c r="L113" s="1503"/>
      <c r="M113" s="1503"/>
      <c r="N113" s="375"/>
      <c r="AH113" s="374"/>
      <c r="AI113" s="374"/>
      <c r="AK113" s="374"/>
      <c r="AL113" s="374"/>
    </row>
    <row r="114" spans="1:38" s="308" customFormat="1" hidden="1">
      <c r="A114" s="372" t="e">
        <f>#REF!</f>
        <v>#REF!</v>
      </c>
      <c r="B114" s="372"/>
      <c r="C114" s="372"/>
      <c r="D114" s="372"/>
      <c r="E114" s="372"/>
      <c r="F114" s="372"/>
      <c r="G114" s="372"/>
      <c r="H114" s="372"/>
      <c r="I114" s="373" t="e">
        <f>#REF!</f>
        <v>#REF!</v>
      </c>
      <c r="J114" s="1503" t="e">
        <f>#REF!</f>
        <v>#REF!</v>
      </c>
      <c r="K114" s="1503"/>
      <c r="L114" s="1503"/>
      <c r="M114" s="1503"/>
      <c r="N114" s="375"/>
      <c r="AH114" s="376"/>
      <c r="AI114" s="376"/>
      <c r="AK114" s="374"/>
      <c r="AL114" s="376"/>
    </row>
    <row r="115" spans="1:38" s="308" customFormat="1" ht="20.100000000000001" hidden="1" customHeight="1">
      <c r="A115" s="377"/>
      <c r="B115" s="377"/>
      <c r="C115" s="377"/>
      <c r="D115" s="377"/>
      <c r="E115" s="377"/>
      <c r="F115" s="377"/>
      <c r="G115" s="377"/>
      <c r="H115" s="377"/>
      <c r="I115" s="371" t="e">
        <f>#REF!</f>
        <v>#REF!</v>
      </c>
      <c r="J115" s="1503" t="e">
        <f>#REF!</f>
        <v>#REF!</v>
      </c>
      <c r="K115" s="1503"/>
      <c r="L115" s="1503"/>
      <c r="M115" s="1503"/>
      <c r="N115" s="205"/>
      <c r="AH115" s="376"/>
      <c r="AI115" s="376"/>
      <c r="AK115" s="376"/>
      <c r="AL115" s="376"/>
    </row>
    <row r="116" spans="1:38" s="308" customFormat="1" hidden="1">
      <c r="A116" s="370" t="e">
        <f>#REF!</f>
        <v>#REF!</v>
      </c>
      <c r="B116" s="370"/>
      <c r="C116" s="370"/>
      <c r="D116" s="370"/>
      <c r="E116" s="370"/>
      <c r="F116" s="370"/>
      <c r="G116" s="370"/>
      <c r="H116" s="370"/>
      <c r="I116" s="371" t="e">
        <f>#REF!</f>
        <v>#REF!</v>
      </c>
      <c r="J116" s="1503"/>
      <c r="K116" s="1503"/>
      <c r="L116" s="1503"/>
      <c r="M116" s="1503"/>
      <c r="N116" s="205"/>
      <c r="AH116" s="1503"/>
      <c r="AI116" s="1503"/>
      <c r="AK116" s="1503"/>
      <c r="AL116" s="1503"/>
    </row>
    <row r="117" spans="1:38" s="308" customFormat="1" hidden="1">
      <c r="A117" s="378" t="e">
        <f>#REF!</f>
        <v>#REF!</v>
      </c>
      <c r="B117" s="378"/>
      <c r="C117" s="378"/>
      <c r="D117" s="378"/>
      <c r="E117" s="378"/>
      <c r="F117" s="378"/>
      <c r="G117" s="378"/>
      <c r="H117" s="378"/>
      <c r="I117" s="371" t="e">
        <f>#REF!</f>
        <v>#REF!</v>
      </c>
      <c r="J117" s="1503"/>
      <c r="K117" s="1503"/>
      <c r="L117" s="1503"/>
      <c r="M117" s="1503"/>
      <c r="N117" s="205"/>
      <c r="AH117" s="1503"/>
      <c r="AI117" s="1503"/>
      <c r="AK117" s="1503"/>
      <c r="AL117" s="1503"/>
    </row>
    <row r="118" spans="1:38" s="308" customFormat="1" hidden="1">
      <c r="A118" s="379" t="e">
        <f>#REF!</f>
        <v>#REF!</v>
      </c>
      <c r="B118" s="379"/>
      <c r="C118" s="379"/>
      <c r="D118" s="379"/>
      <c r="E118" s="379"/>
      <c r="F118" s="379"/>
      <c r="G118" s="379"/>
      <c r="H118" s="379"/>
      <c r="I118" s="371" t="e">
        <f>#REF!</f>
        <v>#REF!</v>
      </c>
      <c r="J118" s="1503"/>
      <c r="K118" s="1503"/>
      <c r="L118" s="1503"/>
      <c r="M118" s="1503"/>
      <c r="N118" s="205"/>
      <c r="AH118" s="1503"/>
      <c r="AI118" s="1503"/>
      <c r="AK118" s="1503"/>
      <c r="AL118" s="1503"/>
    </row>
    <row r="119" spans="1:38" s="308" customFormat="1" hidden="1">
      <c r="A119" s="372" t="e">
        <f>#REF!</f>
        <v>#REF!</v>
      </c>
      <c r="B119" s="372"/>
      <c r="C119" s="372"/>
      <c r="D119" s="372"/>
      <c r="E119" s="372"/>
      <c r="F119" s="372"/>
      <c r="G119" s="372"/>
      <c r="H119" s="372"/>
      <c r="I119" s="373" t="e">
        <f>#REF!</f>
        <v>#REF!</v>
      </c>
      <c r="J119" s="1503" t="e">
        <f>#REF!</f>
        <v>#REF!</v>
      </c>
      <c r="K119" s="1503"/>
      <c r="L119" s="1503"/>
      <c r="M119" s="1503"/>
      <c r="N119" s="375"/>
      <c r="AH119" s="376"/>
      <c r="AI119" s="376"/>
      <c r="AK119" s="374"/>
      <c r="AL119" s="376"/>
    </row>
    <row r="120" spans="1:38" s="308" customFormat="1" hidden="1">
      <c r="A120" s="372" t="e">
        <f>#REF!</f>
        <v>#REF!</v>
      </c>
      <c r="B120" s="372"/>
      <c r="C120" s="372"/>
      <c r="D120" s="372"/>
      <c r="E120" s="372"/>
      <c r="F120" s="372"/>
      <c r="G120" s="372"/>
      <c r="H120" s="372"/>
      <c r="I120" s="373" t="e">
        <f>#REF!</f>
        <v>#REF!</v>
      </c>
      <c r="J120" s="1503" t="e">
        <f>#REF!</f>
        <v>#REF!</v>
      </c>
      <c r="K120" s="1503"/>
      <c r="L120" s="1503"/>
      <c r="M120" s="1503"/>
      <c r="N120" s="375"/>
      <c r="AH120" s="376"/>
      <c r="AI120" s="376"/>
      <c r="AK120" s="374"/>
      <c r="AL120" s="376"/>
    </row>
    <row r="121" spans="1:38" s="308" customFormat="1" hidden="1">
      <c r="A121" s="372" t="e">
        <f>#REF!</f>
        <v>#REF!</v>
      </c>
      <c r="B121" s="372"/>
      <c r="C121" s="372"/>
      <c r="D121" s="372"/>
      <c r="E121" s="372"/>
      <c r="F121" s="372"/>
      <c r="G121" s="372"/>
      <c r="H121" s="372"/>
      <c r="I121" s="373" t="e">
        <f>#REF!</f>
        <v>#REF!</v>
      </c>
      <c r="J121" s="1503" t="e">
        <f>#REF!</f>
        <v>#REF!</v>
      </c>
      <c r="K121" s="1503"/>
      <c r="L121" s="1503"/>
      <c r="M121" s="1503"/>
      <c r="N121" s="375"/>
      <c r="AH121" s="376"/>
      <c r="AI121" s="376"/>
      <c r="AK121" s="374"/>
      <c r="AL121" s="376"/>
    </row>
    <row r="122" spans="1:38" s="308" customFormat="1" hidden="1">
      <c r="A122" s="372" t="e">
        <f>#REF!</f>
        <v>#REF!</v>
      </c>
      <c r="B122" s="372"/>
      <c r="C122" s="372"/>
      <c r="D122" s="372"/>
      <c r="E122" s="372"/>
      <c r="F122" s="372"/>
      <c r="G122" s="372"/>
      <c r="H122" s="372"/>
      <c r="I122" s="373" t="e">
        <f>#REF!</f>
        <v>#REF!</v>
      </c>
      <c r="J122" s="1503" t="e">
        <f>#REF!</f>
        <v>#REF!</v>
      </c>
      <c r="K122" s="1503"/>
      <c r="L122" s="1503"/>
      <c r="M122" s="1503"/>
      <c r="N122" s="375"/>
      <c r="AH122" s="376"/>
      <c r="AI122" s="376"/>
      <c r="AK122" s="374"/>
      <c r="AL122" s="376"/>
    </row>
    <row r="123" spans="1:38" s="308" customFormat="1" hidden="1">
      <c r="A123" s="372"/>
      <c r="B123" s="372"/>
      <c r="C123" s="372"/>
      <c r="D123" s="372"/>
      <c r="E123" s="372"/>
      <c r="F123" s="372"/>
      <c r="G123" s="372"/>
      <c r="H123" s="372"/>
      <c r="I123" s="371" t="e">
        <f>#REF!</f>
        <v>#REF!</v>
      </c>
      <c r="J123" s="1503" t="e">
        <f>#REF!</f>
        <v>#REF!</v>
      </c>
      <c r="K123" s="1503"/>
      <c r="L123" s="1503"/>
      <c r="M123" s="1503"/>
      <c r="N123" s="375"/>
      <c r="AH123" s="376"/>
      <c r="AI123" s="376"/>
      <c r="AK123" s="376"/>
      <c r="AL123" s="376"/>
    </row>
    <row r="124" spans="1:38" s="308" customFormat="1" ht="20.100000000000001" hidden="1" customHeight="1">
      <c r="A124" s="379" t="e">
        <f>#REF!</f>
        <v>#REF!</v>
      </c>
      <c r="B124" s="379"/>
      <c r="C124" s="379"/>
      <c r="D124" s="379"/>
      <c r="E124" s="379"/>
      <c r="F124" s="379"/>
      <c r="G124" s="379"/>
      <c r="H124" s="379"/>
      <c r="I124" s="371" t="e">
        <f>#REF!</f>
        <v>#REF!</v>
      </c>
      <c r="J124" s="1503"/>
      <c r="K124" s="1503"/>
      <c r="L124" s="1503"/>
      <c r="M124" s="1503"/>
      <c r="N124" s="375"/>
      <c r="AH124" s="376"/>
      <c r="AI124" s="376"/>
      <c r="AK124" s="376"/>
      <c r="AL124" s="376"/>
    </row>
    <row r="125" spans="1:38" s="308" customFormat="1" hidden="1">
      <c r="A125" s="372" t="e">
        <f>#REF!</f>
        <v>#REF!</v>
      </c>
      <c r="B125" s="372"/>
      <c r="C125" s="372"/>
      <c r="D125" s="372"/>
      <c r="E125" s="372"/>
      <c r="F125" s="372"/>
      <c r="G125" s="372"/>
      <c r="H125" s="372"/>
      <c r="I125" s="373" t="e">
        <f>#REF!</f>
        <v>#REF!</v>
      </c>
      <c r="J125" s="1503" t="e">
        <f>#REF!</f>
        <v>#REF!</v>
      </c>
      <c r="K125" s="1503"/>
      <c r="L125" s="1503"/>
      <c r="M125" s="1503"/>
      <c r="N125" s="375"/>
      <c r="AH125" s="376"/>
      <c r="AI125" s="376"/>
      <c r="AK125" s="374"/>
      <c r="AL125" s="376"/>
    </row>
    <row r="126" spans="1:38" s="308" customFormat="1" hidden="1">
      <c r="A126" s="372" t="e">
        <f>#REF!</f>
        <v>#REF!</v>
      </c>
      <c r="B126" s="372"/>
      <c r="C126" s="372"/>
      <c r="D126" s="372"/>
      <c r="E126" s="372"/>
      <c r="F126" s="372"/>
      <c r="G126" s="372"/>
      <c r="H126" s="372"/>
      <c r="I126" s="373" t="e">
        <f>#REF!</f>
        <v>#REF!</v>
      </c>
      <c r="J126" s="1503" t="e">
        <f>#REF!</f>
        <v>#REF!</v>
      </c>
      <c r="K126" s="1503"/>
      <c r="L126" s="1503"/>
      <c r="M126" s="1503"/>
      <c r="N126" s="375"/>
      <c r="AH126" s="376"/>
      <c r="AI126" s="376"/>
      <c r="AK126" s="374"/>
      <c r="AL126" s="376"/>
    </row>
    <row r="127" spans="1:38" s="308" customFormat="1" ht="20.100000000000001" hidden="1" customHeight="1">
      <c r="A127" s="372" t="e">
        <f>#REF!</f>
        <v>#REF!</v>
      </c>
      <c r="B127" s="372"/>
      <c r="C127" s="372"/>
      <c r="D127" s="372"/>
      <c r="E127" s="372"/>
      <c r="F127" s="372"/>
      <c r="G127" s="372"/>
      <c r="H127" s="372"/>
      <c r="I127" s="373" t="e">
        <f>#REF!</f>
        <v>#REF!</v>
      </c>
      <c r="J127" s="1503" t="e">
        <f>#REF!</f>
        <v>#REF!</v>
      </c>
      <c r="K127" s="1503"/>
      <c r="L127" s="1503"/>
      <c r="M127" s="1503"/>
      <c r="N127" s="375"/>
      <c r="AH127" s="376"/>
      <c r="AI127" s="376"/>
      <c r="AK127" s="374"/>
      <c r="AL127" s="376"/>
    </row>
    <row r="128" spans="1:38" s="308" customFormat="1" hidden="1">
      <c r="A128" s="372" t="e">
        <f>#REF!</f>
        <v>#REF!</v>
      </c>
      <c r="B128" s="372"/>
      <c r="C128" s="372"/>
      <c r="D128" s="372"/>
      <c r="E128" s="372"/>
      <c r="F128" s="372"/>
      <c r="G128" s="372"/>
      <c r="H128" s="372"/>
      <c r="I128" s="373" t="e">
        <f>#REF!</f>
        <v>#REF!</v>
      </c>
      <c r="J128" s="1503" t="e">
        <f>#REF!</f>
        <v>#REF!</v>
      </c>
      <c r="K128" s="1503"/>
      <c r="L128" s="1503"/>
      <c r="M128" s="1503"/>
      <c r="N128" s="375"/>
      <c r="AH128" s="376"/>
      <c r="AI128" s="376"/>
      <c r="AK128" s="374"/>
      <c r="AL128" s="376"/>
    </row>
    <row r="129" spans="1:38" s="309" customFormat="1" ht="20.100000000000001" hidden="1" customHeight="1">
      <c r="A129" s="380"/>
      <c r="B129" s="380"/>
      <c r="C129" s="380"/>
      <c r="D129" s="380"/>
      <c r="E129" s="380"/>
      <c r="F129" s="380"/>
      <c r="G129" s="380"/>
      <c r="H129" s="380"/>
      <c r="I129" s="371" t="e">
        <f>#REF!</f>
        <v>#REF!</v>
      </c>
      <c r="J129" s="1503" t="e">
        <f>#REF!</f>
        <v>#REF!</v>
      </c>
      <c r="K129" s="1503"/>
      <c r="L129" s="1503"/>
      <c r="M129" s="1503"/>
      <c r="N129" s="375"/>
      <c r="AH129" s="376"/>
      <c r="AI129" s="376"/>
      <c r="AK129" s="376"/>
      <c r="AL129" s="376"/>
    </row>
    <row r="130" spans="1:38" s="308" customFormat="1" ht="24" hidden="1" customHeight="1">
      <c r="A130" s="379" t="e">
        <f>#REF!</f>
        <v>#REF!</v>
      </c>
      <c r="B130" s="379"/>
      <c r="C130" s="379"/>
      <c r="D130" s="379"/>
      <c r="E130" s="379"/>
      <c r="F130" s="379"/>
      <c r="G130" s="379"/>
      <c r="H130" s="379"/>
      <c r="I130" s="371" t="e">
        <f>#REF!</f>
        <v>#REF!</v>
      </c>
      <c r="J130" s="1503"/>
      <c r="K130" s="1503"/>
      <c r="L130" s="1503"/>
      <c r="M130" s="1503"/>
      <c r="N130" s="375"/>
      <c r="AH130" s="376"/>
      <c r="AI130" s="376"/>
      <c r="AK130" s="376"/>
      <c r="AL130" s="376"/>
    </row>
    <row r="131" spans="1:38" s="308" customFormat="1" hidden="1">
      <c r="A131" s="372" t="e">
        <f>#REF!</f>
        <v>#REF!</v>
      </c>
      <c r="B131" s="372"/>
      <c r="C131" s="372"/>
      <c r="D131" s="372"/>
      <c r="E131" s="372"/>
      <c r="F131" s="372"/>
      <c r="G131" s="372"/>
      <c r="H131" s="372"/>
      <c r="I131" s="373" t="e">
        <f>#REF!</f>
        <v>#REF!</v>
      </c>
      <c r="J131" s="1503" t="e">
        <f>#REF!</f>
        <v>#REF!</v>
      </c>
      <c r="K131" s="1503"/>
      <c r="L131" s="1503"/>
      <c r="M131" s="1503"/>
      <c r="N131" s="375"/>
      <c r="AH131" s="376"/>
      <c r="AI131" s="376"/>
      <c r="AK131" s="374"/>
      <c r="AL131" s="376"/>
    </row>
    <row r="132" spans="1:38" s="308" customFormat="1" hidden="1">
      <c r="A132" s="372" t="e">
        <f>#REF!</f>
        <v>#REF!</v>
      </c>
      <c r="B132" s="372"/>
      <c r="C132" s="372"/>
      <c r="D132" s="372"/>
      <c r="E132" s="372"/>
      <c r="F132" s="372"/>
      <c r="G132" s="372"/>
      <c r="H132" s="372"/>
      <c r="I132" s="373" t="e">
        <f>#REF!</f>
        <v>#REF!</v>
      </c>
      <c r="J132" s="1503" t="e">
        <f>#REF!</f>
        <v>#REF!</v>
      </c>
      <c r="K132" s="1503"/>
      <c r="L132" s="1503"/>
      <c r="M132" s="1503"/>
      <c r="N132" s="375"/>
      <c r="AH132" s="376"/>
      <c r="AI132" s="376"/>
      <c r="AK132" s="374"/>
      <c r="AL132" s="376"/>
    </row>
    <row r="133" spans="1:38" s="308" customFormat="1" ht="33" hidden="1" customHeight="1">
      <c r="A133" s="372" t="e">
        <f>#REF!</f>
        <v>#REF!</v>
      </c>
      <c r="B133" s="372"/>
      <c r="C133" s="372"/>
      <c r="D133" s="372"/>
      <c r="E133" s="372"/>
      <c r="F133" s="372"/>
      <c r="G133" s="372"/>
      <c r="H133" s="372"/>
      <c r="I133" s="373" t="e">
        <f>#REF!</f>
        <v>#REF!</v>
      </c>
      <c r="J133" s="1503" t="e">
        <f>#REF!</f>
        <v>#REF!</v>
      </c>
      <c r="K133" s="1503"/>
      <c r="L133" s="1503"/>
      <c r="M133" s="1503"/>
      <c r="N133" s="375"/>
      <c r="AH133" s="376"/>
      <c r="AI133" s="376"/>
      <c r="AK133" s="374"/>
      <c r="AL133" s="376"/>
    </row>
    <row r="134" spans="1:38" s="309" customFormat="1" ht="20.100000000000001" hidden="1" customHeight="1">
      <c r="A134" s="372"/>
      <c r="B134" s="372"/>
      <c r="C134" s="372"/>
      <c r="D134" s="372"/>
      <c r="E134" s="372"/>
      <c r="F134" s="372"/>
      <c r="G134" s="372"/>
      <c r="H134" s="372"/>
      <c r="I134" s="371" t="e">
        <f>#REF!</f>
        <v>#REF!</v>
      </c>
      <c r="J134" s="1503" t="e">
        <f>#REF!</f>
        <v>#REF!</v>
      </c>
      <c r="K134" s="1503"/>
      <c r="L134" s="1503"/>
      <c r="M134" s="1503"/>
      <c r="N134" s="375"/>
      <c r="AH134" s="376"/>
      <c r="AI134" s="376"/>
      <c r="AK134" s="376"/>
      <c r="AL134" s="376"/>
    </row>
    <row r="135" spans="1:38" s="308" customFormat="1" ht="20.100000000000001" hidden="1" customHeight="1">
      <c r="A135" s="379" t="e">
        <f>#REF!</f>
        <v>#REF!</v>
      </c>
      <c r="B135" s="379"/>
      <c r="C135" s="379"/>
      <c r="D135" s="379"/>
      <c r="E135" s="379"/>
      <c r="F135" s="379"/>
      <c r="G135" s="379"/>
      <c r="H135" s="379"/>
      <c r="I135" s="371" t="e">
        <f>#REF!</f>
        <v>#REF!</v>
      </c>
      <c r="J135" s="1503"/>
      <c r="K135" s="1503"/>
      <c r="L135" s="1503"/>
      <c r="M135" s="1503"/>
      <c r="N135" s="375"/>
      <c r="AH135" s="376"/>
      <c r="AI135" s="376"/>
      <c r="AK135" s="376"/>
      <c r="AL135" s="376"/>
    </row>
    <row r="136" spans="1:38" s="308" customFormat="1" hidden="1">
      <c r="A136" s="372" t="e">
        <f>#REF!</f>
        <v>#REF!</v>
      </c>
      <c r="B136" s="372"/>
      <c r="C136" s="372"/>
      <c r="D136" s="372"/>
      <c r="E136" s="372"/>
      <c r="F136" s="372"/>
      <c r="G136" s="372"/>
      <c r="H136" s="372"/>
      <c r="I136" s="373" t="e">
        <f>#REF!</f>
        <v>#REF!</v>
      </c>
      <c r="J136" s="1503" t="e">
        <f>#REF!</f>
        <v>#REF!</v>
      </c>
      <c r="K136" s="1503"/>
      <c r="L136" s="1503"/>
      <c r="M136" s="1503"/>
      <c r="N136" s="375"/>
      <c r="AH136" s="376"/>
      <c r="AI136" s="376"/>
      <c r="AK136" s="374"/>
      <c r="AL136" s="376"/>
    </row>
    <row r="137" spans="1:38" s="308" customFormat="1" hidden="1">
      <c r="A137" s="372" t="e">
        <f>#REF!</f>
        <v>#REF!</v>
      </c>
      <c r="B137" s="372"/>
      <c r="C137" s="372"/>
      <c r="D137" s="372"/>
      <c r="E137" s="372"/>
      <c r="F137" s="372"/>
      <c r="G137" s="372"/>
      <c r="H137" s="372"/>
      <c r="I137" s="373" t="e">
        <f>#REF!</f>
        <v>#REF!</v>
      </c>
      <c r="J137" s="1503" t="e">
        <f>#REF!</f>
        <v>#REF!</v>
      </c>
      <c r="K137" s="1503"/>
      <c r="L137" s="1503"/>
      <c r="M137" s="1503"/>
      <c r="N137" s="375"/>
      <c r="AH137" s="376"/>
      <c r="AI137" s="376"/>
      <c r="AK137" s="374"/>
      <c r="AL137" s="376"/>
    </row>
    <row r="138" spans="1:38" s="308" customFormat="1" hidden="1">
      <c r="A138" s="372" t="e">
        <f>#REF!</f>
        <v>#REF!</v>
      </c>
      <c r="B138" s="372"/>
      <c r="C138" s="372"/>
      <c r="D138" s="372"/>
      <c r="E138" s="372"/>
      <c r="F138" s="372"/>
      <c r="G138" s="372"/>
      <c r="H138" s="372"/>
      <c r="I138" s="373" t="e">
        <f>#REF!</f>
        <v>#REF!</v>
      </c>
      <c r="J138" s="1503" t="e">
        <f>#REF!</f>
        <v>#REF!</v>
      </c>
      <c r="K138" s="1503"/>
      <c r="L138" s="1503"/>
      <c r="M138" s="1503"/>
      <c r="N138" s="375"/>
      <c r="AH138" s="376"/>
      <c r="AI138" s="376"/>
      <c r="AK138" s="374"/>
      <c r="AL138" s="376"/>
    </row>
    <row r="139" spans="1:38" s="308" customFormat="1" hidden="1">
      <c r="A139" s="372"/>
      <c r="B139" s="372"/>
      <c r="C139" s="372"/>
      <c r="D139" s="372"/>
      <c r="E139" s="372"/>
      <c r="F139" s="372"/>
      <c r="G139" s="372"/>
      <c r="H139" s="372"/>
      <c r="I139" s="371" t="e">
        <f>#REF!</f>
        <v>#REF!</v>
      </c>
      <c r="J139" s="1503" t="e">
        <f>#REF!</f>
        <v>#REF!</v>
      </c>
      <c r="K139" s="1503"/>
      <c r="L139" s="1503"/>
      <c r="M139" s="1503"/>
      <c r="N139" s="375"/>
      <c r="AH139" s="376"/>
      <c r="AI139" s="376"/>
      <c r="AK139" s="376"/>
      <c r="AL139" s="376"/>
    </row>
    <row r="140" spans="1:38" s="308" customFormat="1" ht="20.100000000000001" hidden="1" customHeight="1">
      <c r="A140" s="379" t="e">
        <f>#REF!</f>
        <v>#REF!</v>
      </c>
      <c r="B140" s="379"/>
      <c r="C140" s="379"/>
      <c r="D140" s="379"/>
      <c r="E140" s="379"/>
      <c r="F140" s="379"/>
      <c r="G140" s="379"/>
      <c r="H140" s="379"/>
      <c r="I140" s="371" t="e">
        <f>#REF!</f>
        <v>#REF!</v>
      </c>
      <c r="J140" s="1503"/>
      <c r="K140" s="1503"/>
      <c r="L140" s="1503"/>
      <c r="M140" s="1503"/>
      <c r="N140" s="375"/>
      <c r="AH140" s="376"/>
      <c r="AI140" s="376"/>
      <c r="AK140" s="376"/>
      <c r="AL140" s="376"/>
    </row>
    <row r="141" spans="1:38" s="308" customFormat="1" hidden="1">
      <c r="A141" s="372" t="e">
        <f>#REF!</f>
        <v>#REF!</v>
      </c>
      <c r="B141" s="372"/>
      <c r="C141" s="372"/>
      <c r="D141" s="372"/>
      <c r="E141" s="372"/>
      <c r="F141" s="372"/>
      <c r="G141" s="372"/>
      <c r="H141" s="372"/>
      <c r="I141" s="373" t="e">
        <f>#REF!</f>
        <v>#REF!</v>
      </c>
      <c r="J141" s="1503" t="e">
        <f>#REF!</f>
        <v>#REF!</v>
      </c>
      <c r="K141" s="1503"/>
      <c r="L141" s="1503"/>
      <c r="M141" s="1503"/>
      <c r="N141" s="375"/>
      <c r="AH141" s="376"/>
      <c r="AI141" s="376"/>
      <c r="AK141" s="374"/>
      <c r="AL141" s="376"/>
    </row>
    <row r="142" spans="1:38" s="308" customFormat="1" hidden="1">
      <c r="A142" s="372" t="e">
        <f>#REF!</f>
        <v>#REF!</v>
      </c>
      <c r="B142" s="372"/>
      <c r="C142" s="372"/>
      <c r="D142" s="372"/>
      <c r="E142" s="372"/>
      <c r="F142" s="372"/>
      <c r="G142" s="372"/>
      <c r="H142" s="372"/>
      <c r="I142" s="373" t="e">
        <f>#REF!</f>
        <v>#REF!</v>
      </c>
      <c r="J142" s="1503" t="e">
        <f>#REF!</f>
        <v>#REF!</v>
      </c>
      <c r="K142" s="1503"/>
      <c r="L142" s="1503"/>
      <c r="M142" s="1503"/>
      <c r="N142" s="375"/>
      <c r="AH142" s="376"/>
      <c r="AI142" s="376"/>
      <c r="AK142" s="374"/>
      <c r="AL142" s="376"/>
    </row>
    <row r="143" spans="1:38" s="308" customFormat="1" hidden="1">
      <c r="A143" s="372" t="e">
        <f>#REF!</f>
        <v>#REF!</v>
      </c>
      <c r="B143" s="372"/>
      <c r="C143" s="372"/>
      <c r="D143" s="372"/>
      <c r="E143" s="372"/>
      <c r="F143" s="372"/>
      <c r="G143" s="372"/>
      <c r="H143" s="372"/>
      <c r="I143" s="373" t="e">
        <f>#REF!</f>
        <v>#REF!</v>
      </c>
      <c r="J143" s="1503" t="e">
        <f>#REF!</f>
        <v>#REF!</v>
      </c>
      <c r="K143" s="1503"/>
      <c r="L143" s="1503"/>
      <c r="M143" s="1503"/>
      <c r="N143" s="375"/>
      <c r="AH143" s="376"/>
      <c r="AI143" s="376"/>
      <c r="AK143" s="374"/>
      <c r="AL143" s="376"/>
    </row>
    <row r="144" spans="1:38" s="308" customFormat="1" hidden="1">
      <c r="A144" s="372" t="e">
        <f>#REF!</f>
        <v>#REF!</v>
      </c>
      <c r="B144" s="372"/>
      <c r="C144" s="372"/>
      <c r="D144" s="372"/>
      <c r="E144" s="372"/>
      <c r="F144" s="372"/>
      <c r="G144" s="372"/>
      <c r="H144" s="372"/>
      <c r="I144" s="373" t="e">
        <f>#REF!</f>
        <v>#REF!</v>
      </c>
      <c r="J144" s="1503" t="e">
        <f>#REF!</f>
        <v>#REF!</v>
      </c>
      <c r="K144" s="1503"/>
      <c r="L144" s="1503"/>
      <c r="M144" s="1503"/>
      <c r="N144" s="375"/>
      <c r="AH144" s="376"/>
      <c r="AI144" s="376"/>
      <c r="AK144" s="374"/>
      <c r="AL144" s="376"/>
    </row>
    <row r="145" spans="1:38" s="309" customFormat="1" ht="20.100000000000001" hidden="1" customHeight="1">
      <c r="A145" s="372"/>
      <c r="B145" s="372"/>
      <c r="C145" s="372"/>
      <c r="D145" s="372"/>
      <c r="E145" s="372"/>
      <c r="F145" s="372"/>
      <c r="G145" s="372"/>
      <c r="H145" s="372"/>
      <c r="I145" s="371" t="e">
        <f>#REF!</f>
        <v>#REF!</v>
      </c>
      <c r="J145" s="1503" t="e">
        <f>#REF!</f>
        <v>#REF!</v>
      </c>
      <c r="K145" s="1503"/>
      <c r="L145" s="1503"/>
      <c r="M145" s="1503"/>
      <c r="N145" s="375"/>
      <c r="AH145" s="376"/>
      <c r="AI145" s="376"/>
      <c r="AK145" s="376"/>
      <c r="AL145" s="376"/>
    </row>
    <row r="146" spans="1:38" s="308" customFormat="1" ht="20.100000000000001" hidden="1" customHeight="1">
      <c r="A146" s="381"/>
      <c r="B146" s="381"/>
      <c r="C146" s="381"/>
      <c r="D146" s="381"/>
      <c r="E146" s="381"/>
      <c r="F146" s="381"/>
      <c r="G146" s="381"/>
      <c r="H146" s="381"/>
      <c r="I146" s="371" t="e">
        <f>#REF!</f>
        <v>#REF!</v>
      </c>
      <c r="J146" s="1503" t="e">
        <f>#REF!</f>
        <v>#REF!</v>
      </c>
      <c r="K146" s="1503"/>
      <c r="L146" s="1503"/>
      <c r="M146" s="1503"/>
      <c r="N146" s="375"/>
      <c r="AH146" s="376"/>
      <c r="AI146" s="376"/>
      <c r="AK146" s="376"/>
      <c r="AL146" s="376"/>
    </row>
    <row r="147" spans="1:38" s="308" customFormat="1" hidden="1">
      <c r="A147" s="381"/>
      <c r="B147" s="381"/>
      <c r="C147" s="381"/>
      <c r="D147" s="381"/>
      <c r="E147" s="381"/>
      <c r="F147" s="381"/>
      <c r="G147" s="381"/>
      <c r="H147" s="381"/>
      <c r="I147" s="371"/>
      <c r="J147" s="1503"/>
      <c r="K147" s="1503"/>
      <c r="L147" s="1503"/>
      <c r="M147" s="1503"/>
      <c r="N147" s="375"/>
      <c r="AH147" s="376"/>
      <c r="AI147" s="376"/>
      <c r="AK147" s="376"/>
      <c r="AL147" s="376"/>
    </row>
    <row r="148" spans="1:38" s="308" customFormat="1" ht="20.100000000000001" hidden="1" customHeight="1">
      <c r="A148" s="378" t="e">
        <f>#REF!</f>
        <v>#REF!</v>
      </c>
      <c r="B148" s="378"/>
      <c r="C148" s="378"/>
      <c r="D148" s="378"/>
      <c r="E148" s="378"/>
      <c r="F148" s="378"/>
      <c r="G148" s="378"/>
      <c r="H148" s="378"/>
      <c r="I148" s="371" t="e">
        <f>#REF!</f>
        <v>#REF!</v>
      </c>
      <c r="J148" s="1503"/>
      <c r="K148" s="1503"/>
      <c r="L148" s="1503"/>
      <c r="M148" s="1503"/>
      <c r="N148" s="375"/>
      <c r="AH148" s="376"/>
      <c r="AI148" s="376"/>
      <c r="AK148" s="376"/>
      <c r="AL148" s="376"/>
    </row>
    <row r="149" spans="1:38" s="308" customFormat="1" ht="30" hidden="1" customHeight="1">
      <c r="A149" s="379" t="e">
        <f>#REF!</f>
        <v>#REF!</v>
      </c>
      <c r="B149" s="379"/>
      <c r="C149" s="379"/>
      <c r="D149" s="379"/>
      <c r="E149" s="379"/>
      <c r="F149" s="379"/>
      <c r="G149" s="379"/>
      <c r="H149" s="379"/>
      <c r="I149" s="371" t="e">
        <f>#REF!</f>
        <v>#REF!</v>
      </c>
      <c r="J149" s="1503"/>
      <c r="K149" s="1503"/>
      <c r="L149" s="1503"/>
      <c r="M149" s="1503"/>
      <c r="N149" s="375"/>
      <c r="AH149" s="376"/>
      <c r="AI149" s="376"/>
      <c r="AK149" s="376"/>
      <c r="AL149" s="376"/>
    </row>
    <row r="150" spans="1:38" s="308" customFormat="1" hidden="1">
      <c r="A150" s="372" t="e">
        <f>#REF!</f>
        <v>#REF!</v>
      </c>
      <c r="B150" s="372"/>
      <c r="C150" s="372"/>
      <c r="D150" s="372"/>
      <c r="E150" s="372"/>
      <c r="F150" s="372"/>
      <c r="G150" s="372"/>
      <c r="H150" s="372"/>
      <c r="I150" s="373" t="e">
        <f>#REF!</f>
        <v>#REF!</v>
      </c>
      <c r="J150" s="1503" t="e">
        <f>#REF!</f>
        <v>#REF!</v>
      </c>
      <c r="K150" s="1503"/>
      <c r="L150" s="1503"/>
      <c r="M150" s="1503"/>
      <c r="N150" s="375"/>
      <c r="AH150" s="376"/>
      <c r="AI150" s="376"/>
      <c r="AK150" s="374"/>
      <c r="AL150" s="376"/>
    </row>
    <row r="151" spans="1:38" s="308" customFormat="1" hidden="1">
      <c r="A151" s="372" t="e">
        <f>#REF!</f>
        <v>#REF!</v>
      </c>
      <c r="B151" s="372"/>
      <c r="C151" s="372"/>
      <c r="D151" s="372"/>
      <c r="E151" s="372"/>
      <c r="F151" s="372"/>
      <c r="G151" s="372"/>
      <c r="H151" s="372"/>
      <c r="I151" s="373" t="e">
        <f>#REF!</f>
        <v>#REF!</v>
      </c>
      <c r="J151" s="1503" t="e">
        <f>#REF!</f>
        <v>#REF!</v>
      </c>
      <c r="K151" s="1503"/>
      <c r="L151" s="1503"/>
      <c r="M151" s="1503"/>
      <c r="N151" s="375"/>
      <c r="AH151" s="376"/>
      <c r="AI151" s="376"/>
      <c r="AK151" s="374"/>
      <c r="AL151" s="376"/>
    </row>
    <row r="152" spans="1:38" s="308" customFormat="1" hidden="1">
      <c r="A152" s="372" t="e">
        <f>#REF!</f>
        <v>#REF!</v>
      </c>
      <c r="B152" s="372"/>
      <c r="C152" s="372"/>
      <c r="D152" s="372"/>
      <c r="E152" s="372"/>
      <c r="F152" s="372"/>
      <c r="G152" s="372"/>
      <c r="H152" s="372"/>
      <c r="I152" s="373" t="e">
        <f>#REF!</f>
        <v>#REF!</v>
      </c>
      <c r="J152" s="1503" t="e">
        <f>#REF!</f>
        <v>#REF!</v>
      </c>
      <c r="K152" s="1503"/>
      <c r="L152" s="1503"/>
      <c r="M152" s="1503"/>
      <c r="N152" s="375"/>
      <c r="AH152" s="376"/>
      <c r="AI152" s="376"/>
      <c r="AK152" s="374"/>
      <c r="AL152" s="376"/>
    </row>
    <row r="153" spans="1:38" s="308" customFormat="1" ht="20.100000000000001" hidden="1" customHeight="1">
      <c r="A153" s="382"/>
      <c r="B153" s="382"/>
      <c r="C153" s="382"/>
      <c r="D153" s="382"/>
      <c r="E153" s="382"/>
      <c r="F153" s="382"/>
      <c r="G153" s="382"/>
      <c r="H153" s="382"/>
      <c r="I153" s="371" t="e">
        <f>#REF!</f>
        <v>#REF!</v>
      </c>
      <c r="J153" s="1503" t="e">
        <f>#REF!</f>
        <v>#REF!</v>
      </c>
      <c r="K153" s="1503"/>
      <c r="L153" s="1503"/>
      <c r="M153" s="1503"/>
      <c r="N153" s="375"/>
      <c r="AH153" s="376"/>
      <c r="AI153" s="376"/>
      <c r="AK153" s="376"/>
      <c r="AL153" s="376"/>
    </row>
    <row r="154" spans="1:38" s="308" customFormat="1" ht="20.100000000000001" hidden="1" customHeight="1">
      <c r="A154" s="381"/>
      <c r="B154" s="381"/>
      <c r="C154" s="381"/>
      <c r="D154" s="381"/>
      <c r="E154" s="381"/>
      <c r="F154" s="381"/>
      <c r="G154" s="381"/>
      <c r="H154" s="381"/>
      <c r="I154" s="371" t="e">
        <f>#REF!</f>
        <v>#REF!</v>
      </c>
      <c r="J154" s="1503" t="e">
        <f>#REF!</f>
        <v>#REF!</v>
      </c>
      <c r="K154" s="1503"/>
      <c r="L154" s="1503"/>
      <c r="M154" s="1503"/>
      <c r="N154" s="375"/>
      <c r="AH154" s="376"/>
      <c r="AI154" s="376"/>
      <c r="AK154" s="376"/>
      <c r="AL154" s="376"/>
    </row>
    <row r="155" spans="1:38" s="308" customFormat="1" ht="20.100000000000001" hidden="1" customHeight="1">
      <c r="A155" s="370" t="e">
        <f>#REF!</f>
        <v>#REF!</v>
      </c>
      <c r="B155" s="370"/>
      <c r="C155" s="370"/>
      <c r="D155" s="370"/>
      <c r="E155" s="370"/>
      <c r="F155" s="370"/>
      <c r="G155" s="370"/>
      <c r="H155" s="370"/>
      <c r="I155" s="371" t="e">
        <f>#REF!</f>
        <v>#REF!</v>
      </c>
      <c r="J155" s="1503"/>
      <c r="K155" s="1503"/>
      <c r="L155" s="1503"/>
      <c r="M155" s="1503"/>
      <c r="N155" s="375"/>
      <c r="AH155" s="376"/>
      <c r="AI155" s="376"/>
      <c r="AK155" s="376"/>
      <c r="AL155" s="376"/>
    </row>
    <row r="156" spans="1:38" s="308" customFormat="1" ht="30" hidden="1" customHeight="1">
      <c r="A156" s="378" t="e">
        <f>#REF!</f>
        <v>#REF!</v>
      </c>
      <c r="B156" s="378"/>
      <c r="C156" s="378"/>
      <c r="D156" s="378"/>
      <c r="E156" s="378"/>
      <c r="F156" s="378"/>
      <c r="G156" s="378"/>
      <c r="H156" s="378"/>
      <c r="I156" s="371" t="e">
        <f>#REF!</f>
        <v>#REF!</v>
      </c>
      <c r="J156" s="1503"/>
      <c r="K156" s="1503"/>
      <c r="L156" s="1503"/>
      <c r="M156" s="1503"/>
      <c r="N156" s="375"/>
      <c r="AH156" s="376"/>
      <c r="AI156" s="376"/>
      <c r="AK156" s="376"/>
      <c r="AL156" s="376"/>
    </row>
    <row r="157" spans="1:38" s="308" customFormat="1" ht="20.100000000000001" hidden="1" customHeight="1">
      <c r="A157" s="372" t="e">
        <f>#REF!</f>
        <v>#REF!</v>
      </c>
      <c r="B157" s="372"/>
      <c r="C157" s="372"/>
      <c r="D157" s="372"/>
      <c r="E157" s="372"/>
      <c r="F157" s="372"/>
      <c r="G157" s="372"/>
      <c r="H157" s="372"/>
      <c r="I157" s="373" t="e">
        <f>#REF!</f>
        <v>#REF!</v>
      </c>
      <c r="J157" s="1503" t="e">
        <f>#REF!</f>
        <v>#REF!</v>
      </c>
      <c r="K157" s="1503"/>
      <c r="L157" s="1503"/>
      <c r="M157" s="1503"/>
      <c r="N157" s="375"/>
      <c r="AH157" s="376"/>
      <c r="AI157" s="376"/>
      <c r="AK157" s="374"/>
      <c r="AL157" s="376"/>
    </row>
    <row r="158" spans="1:38" s="308" customFormat="1" ht="20.100000000000001" hidden="1" customHeight="1">
      <c r="A158" s="372" t="e">
        <f>#REF!</f>
        <v>#REF!</v>
      </c>
      <c r="B158" s="372"/>
      <c r="C158" s="372"/>
      <c r="D158" s="372"/>
      <c r="E158" s="372"/>
      <c r="F158" s="372"/>
      <c r="G158" s="372"/>
      <c r="H158" s="372"/>
      <c r="I158" s="373" t="e">
        <f>#REF!</f>
        <v>#REF!</v>
      </c>
      <c r="J158" s="1503" t="e">
        <f>#REF!</f>
        <v>#REF!</v>
      </c>
      <c r="K158" s="1503"/>
      <c r="L158" s="1503"/>
      <c r="M158" s="1503"/>
      <c r="N158" s="375"/>
      <c r="AH158" s="376"/>
      <c r="AI158" s="376"/>
      <c r="AK158" s="374"/>
      <c r="AL158" s="376"/>
    </row>
    <row r="159" spans="1:38" s="308" customFormat="1" ht="20.100000000000001" hidden="1" customHeight="1">
      <c r="A159" s="372" t="e">
        <f>#REF!</f>
        <v>#REF!</v>
      </c>
      <c r="B159" s="372"/>
      <c r="C159" s="372"/>
      <c r="D159" s="372"/>
      <c r="E159" s="372"/>
      <c r="F159" s="372"/>
      <c r="G159" s="372"/>
      <c r="H159" s="372"/>
      <c r="I159" s="373" t="e">
        <f>#REF!</f>
        <v>#REF!</v>
      </c>
      <c r="J159" s="1503" t="e">
        <f>#REF!</f>
        <v>#REF!</v>
      </c>
      <c r="K159" s="1503"/>
      <c r="L159" s="1503"/>
      <c r="M159" s="1503"/>
      <c r="N159" s="375"/>
      <c r="AH159" s="376"/>
      <c r="AI159" s="376"/>
      <c r="AK159" s="374"/>
      <c r="AL159" s="376"/>
    </row>
    <row r="160" spans="1:38" s="308" customFormat="1" ht="20.100000000000001" hidden="1" customHeight="1">
      <c r="A160" s="372" t="e">
        <f>#REF!</f>
        <v>#REF!</v>
      </c>
      <c r="B160" s="372"/>
      <c r="C160" s="372"/>
      <c r="D160" s="372"/>
      <c r="E160" s="372"/>
      <c r="F160" s="372"/>
      <c r="G160" s="372"/>
      <c r="H160" s="372"/>
      <c r="I160" s="373" t="e">
        <f>#REF!</f>
        <v>#REF!</v>
      </c>
      <c r="J160" s="1503" t="e">
        <f>#REF!</f>
        <v>#REF!</v>
      </c>
      <c r="K160" s="1503"/>
      <c r="L160" s="1503"/>
      <c r="M160" s="1503"/>
      <c r="N160" s="375"/>
      <c r="AH160" s="376"/>
      <c r="AI160" s="376"/>
      <c r="AK160" s="374"/>
      <c r="AL160" s="376"/>
    </row>
    <row r="161" spans="1:38" s="308" customFormat="1" ht="20.100000000000001" hidden="1" customHeight="1">
      <c r="A161" s="372" t="e">
        <f>#REF!</f>
        <v>#REF!</v>
      </c>
      <c r="B161" s="372"/>
      <c r="C161" s="372"/>
      <c r="D161" s="372"/>
      <c r="E161" s="372"/>
      <c r="F161" s="372"/>
      <c r="G161" s="372"/>
      <c r="H161" s="372"/>
      <c r="I161" s="373" t="e">
        <f>#REF!</f>
        <v>#REF!</v>
      </c>
      <c r="J161" s="1503" t="e">
        <f>#REF!</f>
        <v>#REF!</v>
      </c>
      <c r="K161" s="1503"/>
      <c r="L161" s="1503"/>
      <c r="M161" s="1503"/>
      <c r="N161" s="375"/>
      <c r="AH161" s="376"/>
      <c r="AI161" s="376"/>
      <c r="AK161" s="374"/>
      <c r="AL161" s="376"/>
    </row>
    <row r="162" spans="1:38" s="308" customFormat="1" ht="20.100000000000001" hidden="1" customHeight="1">
      <c r="A162" s="377"/>
      <c r="B162" s="377"/>
      <c r="C162" s="377"/>
      <c r="D162" s="377"/>
      <c r="E162" s="377"/>
      <c r="F162" s="377"/>
      <c r="G162" s="377"/>
      <c r="H162" s="377"/>
      <c r="I162" s="371" t="e">
        <f>#REF!</f>
        <v>#REF!</v>
      </c>
      <c r="J162" s="1503" t="e">
        <f>#REF!</f>
        <v>#REF!</v>
      </c>
      <c r="K162" s="1503"/>
      <c r="L162" s="1503"/>
      <c r="M162" s="1503"/>
      <c r="N162" s="375"/>
      <c r="AH162" s="376"/>
      <c r="AI162" s="376"/>
      <c r="AK162" s="376"/>
      <c r="AL162" s="376"/>
    </row>
    <row r="163" spans="1:38" s="308" customFormat="1" ht="20.100000000000001" hidden="1" customHeight="1">
      <c r="A163" s="378" t="e">
        <f>#REF!</f>
        <v>#REF!</v>
      </c>
      <c r="B163" s="378"/>
      <c r="C163" s="378"/>
      <c r="D163" s="378"/>
      <c r="E163" s="378"/>
      <c r="F163" s="378"/>
      <c r="G163" s="378"/>
      <c r="H163" s="378"/>
      <c r="I163" s="371" t="e">
        <f>#REF!</f>
        <v>#REF!</v>
      </c>
      <c r="J163" s="1503"/>
      <c r="K163" s="1503"/>
      <c r="L163" s="1503"/>
      <c r="M163" s="1503"/>
      <c r="N163" s="375"/>
      <c r="AH163" s="376"/>
      <c r="AI163" s="376"/>
      <c r="AK163" s="376"/>
      <c r="AL163" s="376"/>
    </row>
    <row r="164" spans="1:38" s="308" customFormat="1" ht="20.100000000000001" hidden="1" customHeight="1">
      <c r="A164" s="372" t="e">
        <f>#REF!</f>
        <v>#REF!</v>
      </c>
      <c r="B164" s="372"/>
      <c r="C164" s="372"/>
      <c r="D164" s="372"/>
      <c r="E164" s="372"/>
      <c r="F164" s="372"/>
      <c r="G164" s="372"/>
      <c r="H164" s="372"/>
      <c r="I164" s="383" t="e">
        <f>#REF!</f>
        <v>#REF!</v>
      </c>
      <c r="J164" s="1503" t="e">
        <f>#REF!</f>
        <v>#REF!</v>
      </c>
      <c r="K164" s="1503"/>
      <c r="L164" s="1503"/>
      <c r="M164" s="1503"/>
      <c r="N164" s="375"/>
      <c r="AH164" s="376"/>
      <c r="AI164" s="376"/>
      <c r="AK164" s="374"/>
      <c r="AL164" s="376"/>
    </row>
    <row r="165" spans="1:38" s="308" customFormat="1" ht="20.100000000000001" hidden="1" customHeight="1">
      <c r="A165" s="372" t="e">
        <f>#REF!</f>
        <v>#REF!</v>
      </c>
      <c r="B165" s="372"/>
      <c r="C165" s="372"/>
      <c r="D165" s="372"/>
      <c r="E165" s="372"/>
      <c r="F165" s="372"/>
      <c r="G165" s="372"/>
      <c r="H165" s="372"/>
      <c r="I165" s="383" t="e">
        <f>#REF!</f>
        <v>#REF!</v>
      </c>
      <c r="J165" s="1503" t="e">
        <f>#REF!</f>
        <v>#REF!</v>
      </c>
      <c r="K165" s="1503"/>
      <c r="L165" s="1503"/>
      <c r="M165" s="1503"/>
      <c r="N165" s="375"/>
      <c r="AH165" s="376"/>
      <c r="AI165" s="376"/>
      <c r="AK165" s="374"/>
      <c r="AL165" s="376"/>
    </row>
    <row r="166" spans="1:38" s="308" customFormat="1" ht="20.100000000000001" hidden="1" customHeight="1">
      <c r="A166" s="372" t="e">
        <f>#REF!</f>
        <v>#REF!</v>
      </c>
      <c r="B166" s="372"/>
      <c r="C166" s="372"/>
      <c r="D166" s="372"/>
      <c r="E166" s="372"/>
      <c r="F166" s="372"/>
      <c r="G166" s="372"/>
      <c r="H166" s="372"/>
      <c r="I166" s="383" t="e">
        <f>#REF!</f>
        <v>#REF!</v>
      </c>
      <c r="J166" s="1503" t="e">
        <f>#REF!</f>
        <v>#REF!</v>
      </c>
      <c r="K166" s="1503"/>
      <c r="L166" s="1503"/>
      <c r="M166" s="1503"/>
      <c r="N166" s="375"/>
      <c r="AH166" s="376"/>
      <c r="AI166" s="376"/>
      <c r="AK166" s="374"/>
      <c r="AL166" s="376"/>
    </row>
    <row r="167" spans="1:38" s="308" customFormat="1" ht="20.100000000000001" hidden="1" customHeight="1">
      <c r="A167" s="372" t="e">
        <f>#REF!</f>
        <v>#REF!</v>
      </c>
      <c r="B167" s="372"/>
      <c r="C167" s="372"/>
      <c r="D167" s="372"/>
      <c r="E167" s="372"/>
      <c r="F167" s="372"/>
      <c r="G167" s="372"/>
      <c r="H167" s="372"/>
      <c r="I167" s="383" t="e">
        <f>#REF!</f>
        <v>#REF!</v>
      </c>
      <c r="J167" s="1503" t="e">
        <f>#REF!</f>
        <v>#REF!</v>
      </c>
      <c r="K167" s="1503"/>
      <c r="L167" s="1503"/>
      <c r="M167" s="1503"/>
      <c r="N167" s="375"/>
      <c r="AH167" s="376"/>
      <c r="AI167" s="376"/>
      <c r="AK167" s="374"/>
      <c r="AL167" s="376"/>
    </row>
    <row r="168" spans="1:38" s="308" customFormat="1" ht="20.100000000000001" hidden="1" customHeight="1">
      <c r="A168" s="372" t="e">
        <f>#REF!</f>
        <v>#REF!</v>
      </c>
      <c r="B168" s="372"/>
      <c r="C168" s="372"/>
      <c r="D168" s="372"/>
      <c r="E168" s="372"/>
      <c r="F168" s="372"/>
      <c r="G168" s="372"/>
      <c r="H168" s="372"/>
      <c r="I168" s="383" t="e">
        <f>#REF!</f>
        <v>#REF!</v>
      </c>
      <c r="J168" s="1503" t="e">
        <f>#REF!</f>
        <v>#REF!</v>
      </c>
      <c r="K168" s="1503"/>
      <c r="L168" s="1503"/>
      <c r="M168" s="1503"/>
      <c r="N168" s="375"/>
      <c r="AH168" s="376"/>
      <c r="AI168" s="376"/>
      <c r="AK168" s="374"/>
      <c r="AL168" s="376"/>
    </row>
    <row r="169" spans="1:38" s="308" customFormat="1" ht="20.100000000000001" hidden="1" customHeight="1">
      <c r="A169" s="372" t="e">
        <f>#REF!</f>
        <v>#REF!</v>
      </c>
      <c r="B169" s="372"/>
      <c r="C169" s="372"/>
      <c r="D169" s="372"/>
      <c r="E169" s="372"/>
      <c r="F169" s="372"/>
      <c r="G169" s="372"/>
      <c r="H169" s="372"/>
      <c r="I169" s="383" t="e">
        <f>#REF!</f>
        <v>#REF!</v>
      </c>
      <c r="J169" s="1503" t="e">
        <f>#REF!</f>
        <v>#REF!</v>
      </c>
      <c r="K169" s="1503"/>
      <c r="L169" s="1503"/>
      <c r="M169" s="1503"/>
      <c r="N169" s="375"/>
      <c r="AH169" s="376"/>
      <c r="AI169" s="376"/>
      <c r="AK169" s="374"/>
      <c r="AL169" s="376"/>
    </row>
    <row r="170" spans="1:38" s="308" customFormat="1" ht="20.100000000000001" hidden="1" customHeight="1">
      <c r="A170" s="384"/>
      <c r="B170" s="384"/>
      <c r="C170" s="384"/>
      <c r="D170" s="384"/>
      <c r="E170" s="384"/>
      <c r="F170" s="384"/>
      <c r="G170" s="384"/>
      <c r="H170" s="384"/>
      <c r="I170" s="371" t="e">
        <f>#REF!</f>
        <v>#REF!</v>
      </c>
      <c r="J170" s="1503" t="e">
        <f>#REF!</f>
        <v>#REF!</v>
      </c>
      <c r="K170" s="1503"/>
      <c r="L170" s="1503"/>
      <c r="M170" s="1503"/>
      <c r="N170" s="375"/>
      <c r="AH170" s="376"/>
      <c r="AI170" s="376"/>
      <c r="AK170" s="376"/>
      <c r="AL170" s="376"/>
    </row>
    <row r="171" spans="1:38" s="308" customFormat="1" ht="35.25" hidden="1" customHeight="1">
      <c r="A171" s="378" t="e">
        <f>#REF!</f>
        <v>#REF!</v>
      </c>
      <c r="B171" s="378"/>
      <c r="C171" s="378"/>
      <c r="D171" s="378"/>
      <c r="E171" s="378"/>
      <c r="F171" s="378"/>
      <c r="G171" s="378"/>
      <c r="H171" s="378"/>
      <c r="I171" s="371" t="e">
        <f>#REF!</f>
        <v>#REF!</v>
      </c>
      <c r="J171" s="1503"/>
      <c r="K171" s="1503"/>
      <c r="L171" s="1503"/>
      <c r="M171" s="1503"/>
      <c r="N171" s="375"/>
      <c r="AH171" s="376"/>
      <c r="AI171" s="376"/>
      <c r="AK171" s="376"/>
      <c r="AL171" s="376"/>
    </row>
    <row r="172" spans="1:38" s="308" customFormat="1" ht="19.5" hidden="1" customHeight="1">
      <c r="A172" s="372" t="e">
        <f>#REF!</f>
        <v>#REF!</v>
      </c>
      <c r="B172" s="372"/>
      <c r="C172" s="372"/>
      <c r="D172" s="372"/>
      <c r="E172" s="372"/>
      <c r="F172" s="372"/>
      <c r="G172" s="372"/>
      <c r="H172" s="372"/>
      <c r="I172" s="383" t="e">
        <f>#REF!</f>
        <v>#REF!</v>
      </c>
      <c r="J172" s="1503" t="e">
        <f>#REF!</f>
        <v>#REF!</v>
      </c>
      <c r="K172" s="1503"/>
      <c r="L172" s="1503"/>
      <c r="M172" s="1503"/>
      <c r="N172" s="375"/>
      <c r="AH172" s="376"/>
      <c r="AI172" s="376"/>
      <c r="AK172" s="374"/>
      <c r="AL172" s="376"/>
    </row>
    <row r="173" spans="1:38" s="308" customFormat="1" ht="19.5" hidden="1" customHeight="1">
      <c r="A173" s="372" t="e">
        <f>#REF!</f>
        <v>#REF!</v>
      </c>
      <c r="B173" s="372"/>
      <c r="C173" s="372"/>
      <c r="D173" s="372"/>
      <c r="E173" s="372"/>
      <c r="F173" s="372"/>
      <c r="G173" s="372"/>
      <c r="H173" s="372"/>
      <c r="I173" s="383" t="e">
        <f>#REF!</f>
        <v>#REF!</v>
      </c>
      <c r="J173" s="1503" t="e">
        <f>#REF!</f>
        <v>#REF!</v>
      </c>
      <c r="K173" s="1503"/>
      <c r="L173" s="1503"/>
      <c r="M173" s="1503"/>
      <c r="N173" s="375"/>
      <c r="AH173" s="376"/>
      <c r="AI173" s="376"/>
      <c r="AK173" s="374"/>
      <c r="AL173" s="376"/>
    </row>
    <row r="174" spans="1:38" s="308" customFormat="1" ht="19.5" hidden="1" customHeight="1">
      <c r="A174" s="372" t="e">
        <f>#REF!</f>
        <v>#REF!</v>
      </c>
      <c r="B174" s="372"/>
      <c r="C174" s="372"/>
      <c r="D174" s="372"/>
      <c r="E174" s="372"/>
      <c r="F174" s="372"/>
      <c r="G174" s="372"/>
      <c r="H174" s="372"/>
      <c r="I174" s="383" t="e">
        <f>#REF!</f>
        <v>#REF!</v>
      </c>
      <c r="J174" s="1503" t="e">
        <f>#REF!</f>
        <v>#REF!</v>
      </c>
      <c r="K174" s="1503"/>
      <c r="L174" s="1503"/>
      <c r="M174" s="1503"/>
      <c r="N174" s="375"/>
      <c r="AH174" s="376"/>
      <c r="AI174" s="376"/>
      <c r="AK174" s="374"/>
      <c r="AL174" s="376"/>
    </row>
    <row r="175" spans="1:38" s="308" customFormat="1" ht="19.5" hidden="1" customHeight="1">
      <c r="A175" s="372" t="e">
        <f>#REF!</f>
        <v>#REF!</v>
      </c>
      <c r="B175" s="372"/>
      <c r="C175" s="372"/>
      <c r="D175" s="372"/>
      <c r="E175" s="372"/>
      <c r="F175" s="372"/>
      <c r="G175" s="372"/>
      <c r="H175" s="372"/>
      <c r="I175" s="383" t="e">
        <f>#REF!</f>
        <v>#REF!</v>
      </c>
      <c r="J175" s="1503" t="e">
        <f>#REF!</f>
        <v>#REF!</v>
      </c>
      <c r="K175" s="1503"/>
      <c r="L175" s="1503"/>
      <c r="M175" s="1503"/>
      <c r="N175" s="375"/>
      <c r="AH175" s="376"/>
      <c r="AI175" s="376"/>
      <c r="AK175" s="374"/>
      <c r="AL175" s="376"/>
    </row>
    <row r="176" spans="1:38" s="308" customFormat="1" ht="33" hidden="1" customHeight="1">
      <c r="A176" s="372" t="e">
        <f>#REF!</f>
        <v>#REF!</v>
      </c>
      <c r="B176" s="372"/>
      <c r="C176" s="372"/>
      <c r="D176" s="372"/>
      <c r="E176" s="372"/>
      <c r="F176" s="372"/>
      <c r="G176" s="372"/>
      <c r="H176" s="372"/>
      <c r="I176" s="383" t="e">
        <f>#REF!</f>
        <v>#REF!</v>
      </c>
      <c r="J176" s="1503" t="e">
        <f>#REF!</f>
        <v>#REF!</v>
      </c>
      <c r="K176" s="1503"/>
      <c r="L176" s="1503"/>
      <c r="M176" s="1503"/>
      <c r="N176" s="375"/>
      <c r="AH176" s="376"/>
      <c r="AI176" s="376"/>
      <c r="AK176" s="374"/>
      <c r="AL176" s="376"/>
    </row>
    <row r="177" spans="1:38" s="308" customFormat="1" ht="19.5" hidden="1" customHeight="1">
      <c r="A177" s="372" t="e">
        <f>#REF!</f>
        <v>#REF!</v>
      </c>
      <c r="B177" s="372"/>
      <c r="C177" s="372"/>
      <c r="D177" s="372"/>
      <c r="E177" s="372"/>
      <c r="F177" s="372"/>
      <c r="G177" s="372"/>
      <c r="H177" s="372"/>
      <c r="I177" s="383" t="e">
        <f>#REF!</f>
        <v>#REF!</v>
      </c>
      <c r="J177" s="1503" t="e">
        <f>#REF!</f>
        <v>#REF!</v>
      </c>
      <c r="K177" s="1503"/>
      <c r="L177" s="1503"/>
      <c r="M177" s="1503"/>
      <c r="N177" s="375"/>
      <c r="AH177" s="376"/>
      <c r="AI177" s="376"/>
      <c r="AK177" s="374"/>
      <c r="AL177" s="376"/>
    </row>
    <row r="178" spans="1:38" s="308" customFormat="1" ht="19.5" hidden="1" customHeight="1">
      <c r="A178" s="372" t="e">
        <f>#REF!</f>
        <v>#REF!</v>
      </c>
      <c r="B178" s="372"/>
      <c r="C178" s="372"/>
      <c r="D178" s="372"/>
      <c r="E178" s="372"/>
      <c r="F178" s="372"/>
      <c r="G178" s="372"/>
      <c r="H178" s="372"/>
      <c r="I178" s="383" t="e">
        <f>#REF!</f>
        <v>#REF!</v>
      </c>
      <c r="J178" s="1503" t="e">
        <f>#REF!</f>
        <v>#REF!</v>
      </c>
      <c r="K178" s="1503"/>
      <c r="L178" s="1503"/>
      <c r="M178" s="1503"/>
      <c r="N178" s="375"/>
      <c r="AH178" s="376"/>
      <c r="AI178" s="376"/>
      <c r="AK178" s="374"/>
      <c r="AL178" s="376"/>
    </row>
    <row r="179" spans="1:38" s="308" customFormat="1" ht="19.5" hidden="1" customHeight="1">
      <c r="A179" s="372" t="e">
        <f>#REF!</f>
        <v>#REF!</v>
      </c>
      <c r="B179" s="372"/>
      <c r="C179" s="372"/>
      <c r="D179" s="372"/>
      <c r="E179" s="372"/>
      <c r="F179" s="372"/>
      <c r="G179" s="372"/>
      <c r="H179" s="372"/>
      <c r="I179" s="383" t="e">
        <f>#REF!</f>
        <v>#REF!</v>
      </c>
      <c r="J179" s="1503" t="e">
        <f>#REF!</f>
        <v>#REF!</v>
      </c>
      <c r="K179" s="1503"/>
      <c r="L179" s="1503"/>
      <c r="M179" s="1503"/>
      <c r="N179" s="375"/>
      <c r="AH179" s="376"/>
      <c r="AI179" s="376"/>
      <c r="AK179" s="374"/>
      <c r="AL179" s="376"/>
    </row>
    <row r="180" spans="1:38" s="308" customFormat="1" ht="19.5" hidden="1" customHeight="1">
      <c r="A180" s="372" t="e">
        <f>#REF!</f>
        <v>#REF!</v>
      </c>
      <c r="B180" s="372"/>
      <c r="C180" s="372"/>
      <c r="D180" s="372"/>
      <c r="E180" s="372"/>
      <c r="F180" s="372"/>
      <c r="G180" s="372"/>
      <c r="H180" s="372"/>
      <c r="I180" s="383" t="e">
        <f>#REF!</f>
        <v>#REF!</v>
      </c>
      <c r="J180" s="1503" t="e">
        <f>#REF!</f>
        <v>#REF!</v>
      </c>
      <c r="K180" s="1503"/>
      <c r="L180" s="1503"/>
      <c r="M180" s="1503"/>
      <c r="N180" s="375"/>
      <c r="AH180" s="376"/>
      <c r="AI180" s="376"/>
      <c r="AK180" s="374"/>
      <c r="AL180" s="376"/>
    </row>
    <row r="181" spans="1:38" s="308" customFormat="1" ht="19.5" hidden="1" customHeight="1">
      <c r="A181" s="384"/>
      <c r="B181" s="384"/>
      <c r="C181" s="384"/>
      <c r="D181" s="384"/>
      <c r="E181" s="384"/>
      <c r="F181" s="384"/>
      <c r="G181" s="384"/>
      <c r="H181" s="384"/>
      <c r="I181" s="371" t="e">
        <f>#REF!</f>
        <v>#REF!</v>
      </c>
      <c r="J181" s="1503" t="e">
        <f>#REF!</f>
        <v>#REF!</v>
      </c>
      <c r="K181" s="1503"/>
      <c r="L181" s="1503"/>
      <c r="M181" s="1503"/>
      <c r="N181" s="375"/>
      <c r="AH181" s="376"/>
      <c r="AI181" s="376"/>
      <c r="AK181" s="376"/>
      <c r="AL181" s="376"/>
    </row>
    <row r="182" spans="1:38" s="308" customFormat="1" ht="19.5" hidden="1" customHeight="1">
      <c r="A182" s="378" t="e">
        <f>#REF!</f>
        <v>#REF!</v>
      </c>
      <c r="B182" s="378"/>
      <c r="C182" s="378"/>
      <c r="D182" s="378"/>
      <c r="E182" s="378"/>
      <c r="F182" s="378"/>
      <c r="G182" s="378"/>
      <c r="H182" s="378"/>
      <c r="I182" s="371" t="e">
        <f>#REF!</f>
        <v>#REF!</v>
      </c>
      <c r="J182" s="1503"/>
      <c r="K182" s="1503"/>
      <c r="L182" s="1503"/>
      <c r="M182" s="1503"/>
      <c r="N182" s="375"/>
      <c r="AH182" s="376"/>
      <c r="AI182" s="376"/>
      <c r="AK182" s="376"/>
      <c r="AL182" s="376"/>
    </row>
    <row r="183" spans="1:38" s="308" customFormat="1" ht="19.5" hidden="1" customHeight="1">
      <c r="A183" s="372" t="e">
        <f>#REF!</f>
        <v>#REF!</v>
      </c>
      <c r="B183" s="372"/>
      <c r="C183" s="372"/>
      <c r="D183" s="372"/>
      <c r="E183" s="372"/>
      <c r="F183" s="372"/>
      <c r="G183" s="372"/>
      <c r="H183" s="372"/>
      <c r="I183" s="373" t="e">
        <f>#REF!</f>
        <v>#REF!</v>
      </c>
      <c r="J183" s="1503" t="e">
        <f>#REF!</f>
        <v>#REF!</v>
      </c>
      <c r="K183" s="1503"/>
      <c r="L183" s="1503"/>
      <c r="M183" s="1503"/>
      <c r="N183" s="375"/>
      <c r="AH183" s="376"/>
      <c r="AI183" s="376"/>
      <c r="AK183" s="374"/>
      <c r="AL183" s="376"/>
    </row>
    <row r="184" spans="1:38" s="308" customFormat="1" ht="19.5" hidden="1" customHeight="1">
      <c r="A184" s="372" t="e">
        <f>#REF!</f>
        <v>#REF!</v>
      </c>
      <c r="B184" s="372"/>
      <c r="C184" s="372"/>
      <c r="D184" s="372"/>
      <c r="E184" s="372"/>
      <c r="F184" s="372"/>
      <c r="G184" s="372"/>
      <c r="H184" s="372"/>
      <c r="I184" s="373" t="e">
        <f>#REF!</f>
        <v>#REF!</v>
      </c>
      <c r="J184" s="1503" t="e">
        <f>#REF!</f>
        <v>#REF!</v>
      </c>
      <c r="K184" s="1503"/>
      <c r="L184" s="1503"/>
      <c r="M184" s="1503"/>
      <c r="N184" s="375"/>
      <c r="AH184" s="376"/>
      <c r="AI184" s="376"/>
      <c r="AK184" s="374"/>
      <c r="AL184" s="376"/>
    </row>
    <row r="185" spans="1:38" s="308" customFormat="1" ht="19.5" hidden="1" customHeight="1">
      <c r="A185" s="372" t="e">
        <f>#REF!</f>
        <v>#REF!</v>
      </c>
      <c r="B185" s="372"/>
      <c r="C185" s="372"/>
      <c r="D185" s="372"/>
      <c r="E185" s="372"/>
      <c r="F185" s="372"/>
      <c r="G185" s="372"/>
      <c r="H185" s="372"/>
      <c r="I185" s="373" t="e">
        <f>#REF!</f>
        <v>#REF!</v>
      </c>
      <c r="J185" s="1503" t="e">
        <f>#REF!</f>
        <v>#REF!</v>
      </c>
      <c r="K185" s="1503"/>
      <c r="L185" s="1503"/>
      <c r="M185" s="1503"/>
      <c r="N185" s="375"/>
      <c r="AH185" s="376"/>
      <c r="AI185" s="376"/>
      <c r="AK185" s="374"/>
      <c r="AL185" s="376"/>
    </row>
    <row r="186" spans="1:38" s="308" customFormat="1" ht="19.5" hidden="1" customHeight="1">
      <c r="A186" s="384"/>
      <c r="B186" s="384"/>
      <c r="C186" s="384"/>
      <c r="D186" s="384"/>
      <c r="E186" s="384"/>
      <c r="F186" s="384"/>
      <c r="G186" s="384"/>
      <c r="H186" s="384"/>
      <c r="I186" s="371" t="e">
        <f>#REF!</f>
        <v>#REF!</v>
      </c>
      <c r="J186" s="1503" t="e">
        <f>#REF!</f>
        <v>#REF!</v>
      </c>
      <c r="K186" s="1503"/>
      <c r="L186" s="1503"/>
      <c r="M186" s="1503"/>
      <c r="N186" s="375"/>
      <c r="AH186" s="376"/>
      <c r="AI186" s="376"/>
      <c r="AK186" s="376"/>
      <c r="AL186" s="376"/>
    </row>
    <row r="187" spans="1:38" s="308" customFormat="1" ht="33" hidden="1" customHeight="1">
      <c r="A187" s="378" t="e">
        <f>#REF!</f>
        <v>#REF!</v>
      </c>
      <c r="B187" s="378"/>
      <c r="C187" s="378"/>
      <c r="D187" s="378"/>
      <c r="E187" s="378"/>
      <c r="F187" s="378"/>
      <c r="G187" s="378"/>
      <c r="H187" s="378"/>
      <c r="I187" s="371" t="e">
        <f>#REF!</f>
        <v>#REF!</v>
      </c>
      <c r="J187" s="1503"/>
      <c r="K187" s="1503"/>
      <c r="L187" s="1503"/>
      <c r="M187" s="1503"/>
      <c r="N187" s="375"/>
      <c r="AH187" s="376"/>
      <c r="AI187" s="376"/>
      <c r="AK187" s="376"/>
      <c r="AL187" s="376"/>
    </row>
    <row r="188" spans="1:38" s="308" customFormat="1" ht="19.5" hidden="1" customHeight="1">
      <c r="A188" s="384" t="e">
        <f>#REF!</f>
        <v>#REF!</v>
      </c>
      <c r="B188" s="384"/>
      <c r="C188" s="384"/>
      <c r="D188" s="384"/>
      <c r="E188" s="384"/>
      <c r="F188" s="384"/>
      <c r="G188" s="384"/>
      <c r="H188" s="384"/>
      <c r="I188" s="373" t="e">
        <f>#REF!</f>
        <v>#REF!</v>
      </c>
      <c r="J188" s="1503" t="e">
        <f>#REF!</f>
        <v>#REF!</v>
      </c>
      <c r="K188" s="1503"/>
      <c r="L188" s="1503"/>
      <c r="M188" s="1503"/>
      <c r="N188" s="375"/>
      <c r="AH188" s="376"/>
      <c r="AI188" s="376"/>
      <c r="AK188" s="374"/>
      <c r="AL188" s="376"/>
    </row>
    <row r="189" spans="1:38" s="308" customFormat="1" ht="19.5" hidden="1" customHeight="1">
      <c r="A189" s="384" t="e">
        <f>#REF!</f>
        <v>#REF!</v>
      </c>
      <c r="B189" s="384"/>
      <c r="C189" s="384"/>
      <c r="D189" s="384"/>
      <c r="E189" s="384"/>
      <c r="F189" s="384"/>
      <c r="G189" s="384"/>
      <c r="H189" s="384"/>
      <c r="I189" s="373" t="e">
        <f>#REF!</f>
        <v>#REF!</v>
      </c>
      <c r="J189" s="1503" t="e">
        <f>#REF!</f>
        <v>#REF!</v>
      </c>
      <c r="K189" s="1503"/>
      <c r="L189" s="1503"/>
      <c r="M189" s="1503"/>
      <c r="N189" s="375"/>
      <c r="AH189" s="376"/>
      <c r="AI189" s="376"/>
      <c r="AK189" s="374"/>
      <c r="AL189" s="376"/>
    </row>
    <row r="190" spans="1:38" s="308" customFormat="1" ht="19.5" hidden="1" customHeight="1">
      <c r="A190" s="384" t="e">
        <f>#REF!</f>
        <v>#REF!</v>
      </c>
      <c r="B190" s="384"/>
      <c r="C190" s="384"/>
      <c r="D190" s="384"/>
      <c r="E190" s="384"/>
      <c r="F190" s="384"/>
      <c r="G190" s="384"/>
      <c r="H190" s="384"/>
      <c r="I190" s="373" t="e">
        <f>#REF!</f>
        <v>#REF!</v>
      </c>
      <c r="J190" s="1503" t="e">
        <f>#REF!</f>
        <v>#REF!</v>
      </c>
      <c r="K190" s="1503"/>
      <c r="L190" s="1503"/>
      <c r="M190" s="1503"/>
      <c r="N190" s="375"/>
      <c r="AH190" s="376"/>
      <c r="AI190" s="376"/>
      <c r="AK190" s="374"/>
      <c r="AL190" s="376"/>
    </row>
    <row r="191" spans="1:38" s="308" customFormat="1" ht="19.5" hidden="1" customHeight="1">
      <c r="A191" s="384"/>
      <c r="B191" s="384"/>
      <c r="C191" s="384"/>
      <c r="D191" s="384"/>
      <c r="E191" s="384"/>
      <c r="F191" s="384"/>
      <c r="G191" s="384"/>
      <c r="H191" s="384"/>
      <c r="I191" s="371" t="e">
        <f>#REF!</f>
        <v>#REF!</v>
      </c>
      <c r="J191" s="1503" t="e">
        <f>#REF!</f>
        <v>#REF!</v>
      </c>
      <c r="K191" s="1503"/>
      <c r="L191" s="1503"/>
      <c r="M191" s="1503"/>
      <c r="N191" s="375"/>
      <c r="AH191" s="376"/>
      <c r="AI191" s="376"/>
      <c r="AK191" s="376"/>
      <c r="AL191" s="376"/>
    </row>
    <row r="192" spans="1:38" s="308" customFormat="1" ht="19.5" hidden="1" customHeight="1">
      <c r="A192" s="378" t="e">
        <f>#REF!</f>
        <v>#REF!</v>
      </c>
      <c r="B192" s="378"/>
      <c r="C192" s="378"/>
      <c r="D192" s="378"/>
      <c r="E192" s="378"/>
      <c r="F192" s="378"/>
      <c r="G192" s="378"/>
      <c r="H192" s="378"/>
      <c r="I192" s="371" t="e">
        <f>#REF!</f>
        <v>#REF!</v>
      </c>
      <c r="J192" s="1503"/>
      <c r="K192" s="1503"/>
      <c r="L192" s="1503"/>
      <c r="M192" s="1503"/>
      <c r="N192" s="375"/>
      <c r="AH192" s="376"/>
      <c r="AI192" s="376"/>
      <c r="AK192" s="376"/>
      <c r="AL192" s="376"/>
    </row>
    <row r="193" spans="1:38" s="308" customFormat="1" ht="19.5" hidden="1" customHeight="1">
      <c r="A193" s="372" t="e">
        <f>#REF!</f>
        <v>#REF!</v>
      </c>
      <c r="B193" s="372"/>
      <c r="C193" s="372"/>
      <c r="D193" s="372"/>
      <c r="E193" s="372"/>
      <c r="F193" s="372"/>
      <c r="G193" s="372"/>
      <c r="H193" s="372"/>
      <c r="I193" s="373" t="e">
        <f>#REF!</f>
        <v>#REF!</v>
      </c>
      <c r="J193" s="1503" t="e">
        <f>#REF!</f>
        <v>#REF!</v>
      </c>
      <c r="K193" s="1503"/>
      <c r="L193" s="1503"/>
      <c r="M193" s="1503"/>
      <c r="N193" s="375"/>
      <c r="AH193" s="376"/>
      <c r="AI193" s="376"/>
      <c r="AK193" s="374"/>
      <c r="AL193" s="376"/>
    </row>
    <row r="194" spans="1:38" s="308" customFormat="1" ht="19.5" hidden="1" customHeight="1">
      <c r="A194" s="372" t="e">
        <f>#REF!</f>
        <v>#REF!</v>
      </c>
      <c r="B194" s="372"/>
      <c r="C194" s="372"/>
      <c r="D194" s="372"/>
      <c r="E194" s="372"/>
      <c r="F194" s="372"/>
      <c r="G194" s="372"/>
      <c r="H194" s="372"/>
      <c r="I194" s="373" t="e">
        <f>#REF!</f>
        <v>#REF!</v>
      </c>
      <c r="J194" s="1503" t="e">
        <f>#REF!</f>
        <v>#REF!</v>
      </c>
      <c r="K194" s="1503"/>
      <c r="L194" s="1503"/>
      <c r="M194" s="1503"/>
      <c r="N194" s="375"/>
      <c r="AH194" s="376"/>
      <c r="AI194" s="376"/>
      <c r="AK194" s="374"/>
      <c r="AL194" s="376"/>
    </row>
    <row r="195" spans="1:38" s="308" customFormat="1" ht="19.5" hidden="1" customHeight="1">
      <c r="A195" s="384"/>
      <c r="B195" s="384"/>
      <c r="C195" s="384"/>
      <c r="D195" s="384"/>
      <c r="E195" s="384"/>
      <c r="F195" s="384"/>
      <c r="G195" s="384"/>
      <c r="H195" s="384"/>
      <c r="I195" s="371" t="e">
        <f>#REF!</f>
        <v>#REF!</v>
      </c>
      <c r="J195" s="1503" t="e">
        <f>#REF!</f>
        <v>#REF!</v>
      </c>
      <c r="K195" s="1503"/>
      <c r="L195" s="1503"/>
      <c r="M195" s="1503"/>
      <c r="N195" s="375"/>
      <c r="AH195" s="376"/>
      <c r="AI195" s="376"/>
      <c r="AK195" s="376"/>
      <c r="AL195" s="376"/>
    </row>
    <row r="196" spans="1:38" s="308" customFormat="1" ht="33" hidden="1" customHeight="1">
      <c r="A196" s="378" t="e">
        <f>#REF!</f>
        <v>#REF!</v>
      </c>
      <c r="B196" s="378"/>
      <c r="C196" s="378"/>
      <c r="D196" s="378"/>
      <c r="E196" s="378"/>
      <c r="F196" s="378"/>
      <c r="G196" s="378"/>
      <c r="H196" s="378"/>
      <c r="I196" s="371" t="e">
        <f>#REF!</f>
        <v>#REF!</v>
      </c>
      <c r="J196" s="1503"/>
      <c r="K196" s="1503"/>
      <c r="L196" s="1503"/>
      <c r="M196" s="1503"/>
      <c r="N196" s="375"/>
      <c r="AH196" s="376"/>
      <c r="AI196" s="376"/>
      <c r="AK196" s="376"/>
      <c r="AL196" s="376"/>
    </row>
    <row r="197" spans="1:38" s="308" customFormat="1" ht="19.5" hidden="1" customHeight="1">
      <c r="A197" s="372" t="e">
        <f>#REF!</f>
        <v>#REF!</v>
      </c>
      <c r="B197" s="372"/>
      <c r="C197" s="372"/>
      <c r="D197" s="372"/>
      <c r="E197" s="372"/>
      <c r="F197" s="372"/>
      <c r="G197" s="372"/>
      <c r="H197" s="372"/>
      <c r="I197" s="373" t="e">
        <f>#REF!</f>
        <v>#REF!</v>
      </c>
      <c r="J197" s="1503" t="e">
        <f>#REF!</f>
        <v>#REF!</v>
      </c>
      <c r="K197" s="1503"/>
      <c r="L197" s="1503"/>
      <c r="M197" s="1503"/>
      <c r="N197" s="375"/>
      <c r="AH197" s="376"/>
      <c r="AI197" s="376"/>
      <c r="AK197" s="374"/>
      <c r="AL197" s="376"/>
    </row>
    <row r="198" spans="1:38" s="308" customFormat="1" ht="19.5" hidden="1" customHeight="1">
      <c r="A198" s="372" t="e">
        <f>#REF!</f>
        <v>#REF!</v>
      </c>
      <c r="B198" s="372"/>
      <c r="C198" s="372"/>
      <c r="D198" s="372"/>
      <c r="E198" s="372"/>
      <c r="F198" s="372"/>
      <c r="G198" s="372"/>
      <c r="H198" s="372"/>
      <c r="I198" s="373" t="e">
        <f>#REF!</f>
        <v>#REF!</v>
      </c>
      <c r="J198" s="1503" t="e">
        <f>#REF!</f>
        <v>#REF!</v>
      </c>
      <c r="K198" s="1503"/>
      <c r="L198" s="1503"/>
      <c r="M198" s="1503"/>
      <c r="N198" s="375"/>
      <c r="AH198" s="376"/>
      <c r="AI198" s="376"/>
      <c r="AK198" s="374"/>
      <c r="AL198" s="376"/>
    </row>
    <row r="199" spans="1:38" s="308" customFormat="1" ht="19.5" hidden="1" customHeight="1">
      <c r="A199" s="372" t="e">
        <f>#REF!</f>
        <v>#REF!</v>
      </c>
      <c r="B199" s="372"/>
      <c r="C199" s="372"/>
      <c r="D199" s="372"/>
      <c r="E199" s="372"/>
      <c r="F199" s="372"/>
      <c r="G199" s="372"/>
      <c r="H199" s="372"/>
      <c r="I199" s="373" t="e">
        <f>#REF!</f>
        <v>#REF!</v>
      </c>
      <c r="J199" s="1503" t="e">
        <f>#REF!</f>
        <v>#REF!</v>
      </c>
      <c r="K199" s="1503"/>
      <c r="L199" s="1503"/>
      <c r="M199" s="1503"/>
      <c r="N199" s="375"/>
      <c r="AH199" s="376"/>
      <c r="AI199" s="376"/>
      <c r="AK199" s="374"/>
      <c r="AL199" s="376"/>
    </row>
    <row r="200" spans="1:38" s="308" customFormat="1" ht="19.5" hidden="1" customHeight="1">
      <c r="A200" s="372" t="e">
        <f>#REF!</f>
        <v>#REF!</v>
      </c>
      <c r="B200" s="372"/>
      <c r="C200" s="372"/>
      <c r="D200" s="372"/>
      <c r="E200" s="372"/>
      <c r="F200" s="372"/>
      <c r="G200" s="372"/>
      <c r="H200" s="372"/>
      <c r="I200" s="373" t="e">
        <f>#REF!</f>
        <v>#REF!</v>
      </c>
      <c r="J200" s="1503" t="e">
        <f>#REF!</f>
        <v>#REF!</v>
      </c>
      <c r="K200" s="1503"/>
      <c r="L200" s="1503"/>
      <c r="M200" s="1503"/>
      <c r="N200" s="375"/>
      <c r="AH200" s="376"/>
      <c r="AI200" s="376"/>
      <c r="AK200" s="374"/>
      <c r="AL200" s="376"/>
    </row>
    <row r="201" spans="1:38" s="308" customFormat="1" ht="19.5" hidden="1" customHeight="1">
      <c r="A201" s="372" t="e">
        <f>#REF!</f>
        <v>#REF!</v>
      </c>
      <c r="B201" s="372"/>
      <c r="C201" s="372"/>
      <c r="D201" s="372"/>
      <c r="E201" s="372"/>
      <c r="F201" s="372"/>
      <c r="G201" s="372"/>
      <c r="H201" s="372"/>
      <c r="I201" s="373" t="e">
        <f>#REF!</f>
        <v>#REF!</v>
      </c>
      <c r="J201" s="1503" t="e">
        <f>#REF!</f>
        <v>#REF!</v>
      </c>
      <c r="K201" s="1503"/>
      <c r="L201" s="1503"/>
      <c r="M201" s="1503"/>
      <c r="N201" s="375"/>
      <c r="AH201" s="376"/>
      <c r="AI201" s="376"/>
      <c r="AK201" s="374"/>
      <c r="AL201" s="376"/>
    </row>
    <row r="202" spans="1:38" s="308" customFormat="1" ht="19.5" hidden="1" customHeight="1">
      <c r="A202" s="372" t="e">
        <f>#REF!</f>
        <v>#REF!</v>
      </c>
      <c r="B202" s="372"/>
      <c r="C202" s="372"/>
      <c r="D202" s="372"/>
      <c r="E202" s="372"/>
      <c r="F202" s="372"/>
      <c r="G202" s="372"/>
      <c r="H202" s="372"/>
      <c r="I202" s="373" t="e">
        <f>#REF!</f>
        <v>#REF!</v>
      </c>
      <c r="J202" s="1503" t="e">
        <f>#REF!</f>
        <v>#REF!</v>
      </c>
      <c r="K202" s="1503"/>
      <c r="L202" s="1503"/>
      <c r="M202" s="1503"/>
      <c r="N202" s="375"/>
      <c r="AH202" s="376"/>
      <c r="AI202" s="376"/>
      <c r="AK202" s="374"/>
      <c r="AL202" s="376"/>
    </row>
    <row r="203" spans="1:38" s="308" customFormat="1" ht="19.5" hidden="1" customHeight="1">
      <c r="A203" s="384"/>
      <c r="B203" s="384"/>
      <c r="C203" s="384"/>
      <c r="D203" s="384"/>
      <c r="E203" s="384"/>
      <c r="F203" s="384"/>
      <c r="G203" s="384"/>
      <c r="H203" s="384"/>
      <c r="I203" s="371" t="e">
        <f>#REF!</f>
        <v>#REF!</v>
      </c>
      <c r="J203" s="1503" t="e">
        <f>#REF!</f>
        <v>#REF!</v>
      </c>
      <c r="K203" s="1503"/>
      <c r="L203" s="1503"/>
      <c r="M203" s="1503"/>
      <c r="N203" s="375"/>
      <c r="AH203" s="376"/>
      <c r="AI203" s="376"/>
      <c r="AK203" s="376"/>
      <c r="AL203" s="376"/>
    </row>
    <row r="204" spans="1:38" s="308" customFormat="1" ht="33" hidden="1" customHeight="1">
      <c r="A204" s="378" t="e">
        <f>#REF!</f>
        <v>#REF!</v>
      </c>
      <c r="B204" s="378"/>
      <c r="C204" s="378"/>
      <c r="D204" s="378"/>
      <c r="E204" s="378"/>
      <c r="F204" s="378"/>
      <c r="G204" s="378"/>
      <c r="H204" s="378"/>
      <c r="I204" s="371" t="e">
        <f>#REF!</f>
        <v>#REF!</v>
      </c>
      <c r="J204" s="1503"/>
      <c r="K204" s="1503"/>
      <c r="L204" s="1503"/>
      <c r="M204" s="1503"/>
      <c r="N204" s="375"/>
      <c r="AH204" s="376"/>
      <c r="AI204" s="376"/>
      <c r="AK204" s="376"/>
      <c r="AL204" s="376"/>
    </row>
    <row r="205" spans="1:38" s="308" customFormat="1" ht="33" hidden="1" customHeight="1">
      <c r="A205" s="372" t="e">
        <f>#REF!</f>
        <v>#REF!</v>
      </c>
      <c r="B205" s="372"/>
      <c r="C205" s="372"/>
      <c r="D205" s="372"/>
      <c r="E205" s="372"/>
      <c r="F205" s="372"/>
      <c r="G205" s="372"/>
      <c r="H205" s="372"/>
      <c r="I205" s="373" t="e">
        <f>#REF!</f>
        <v>#REF!</v>
      </c>
      <c r="J205" s="1503" t="e">
        <f>#REF!</f>
        <v>#REF!</v>
      </c>
      <c r="K205" s="1503"/>
      <c r="L205" s="1503"/>
      <c r="M205" s="1503"/>
      <c r="N205" s="375"/>
      <c r="AH205" s="376"/>
      <c r="AI205" s="376"/>
      <c r="AK205" s="374"/>
      <c r="AL205" s="376"/>
    </row>
    <row r="206" spans="1:38" s="308" customFormat="1" ht="19.5" hidden="1" customHeight="1">
      <c r="A206" s="372" t="e">
        <f>#REF!</f>
        <v>#REF!</v>
      </c>
      <c r="B206" s="372"/>
      <c r="C206" s="372"/>
      <c r="D206" s="372"/>
      <c r="E206" s="372"/>
      <c r="F206" s="372"/>
      <c r="G206" s="372"/>
      <c r="H206" s="372"/>
      <c r="I206" s="373" t="e">
        <f>#REF!</f>
        <v>#REF!</v>
      </c>
      <c r="J206" s="1503" t="e">
        <f>#REF!</f>
        <v>#REF!</v>
      </c>
      <c r="K206" s="1503"/>
      <c r="L206" s="1503"/>
      <c r="M206" s="1503"/>
      <c r="N206" s="375"/>
      <c r="AH206" s="376"/>
      <c r="AI206" s="376"/>
      <c r="AK206" s="374"/>
      <c r="AL206" s="376"/>
    </row>
    <row r="207" spans="1:38" s="308" customFormat="1" ht="19.5" hidden="1" customHeight="1">
      <c r="A207" s="372" t="e">
        <f>#REF!</f>
        <v>#REF!</v>
      </c>
      <c r="B207" s="372"/>
      <c r="C207" s="372"/>
      <c r="D207" s="372"/>
      <c r="E207" s="372"/>
      <c r="F207" s="372"/>
      <c r="G207" s="372"/>
      <c r="H207" s="372"/>
      <c r="I207" s="373" t="e">
        <f>#REF!</f>
        <v>#REF!</v>
      </c>
      <c r="J207" s="1503" t="e">
        <f>#REF!</f>
        <v>#REF!</v>
      </c>
      <c r="K207" s="1503"/>
      <c r="L207" s="1503"/>
      <c r="M207" s="1503"/>
      <c r="N207" s="375"/>
      <c r="AH207" s="376"/>
      <c r="AI207" s="376"/>
      <c r="AK207" s="374"/>
      <c r="AL207" s="376"/>
    </row>
    <row r="208" spans="1:38" s="308" customFormat="1" ht="19.5" hidden="1" customHeight="1">
      <c r="A208" s="384" t="e">
        <f>#REF!</f>
        <v>#REF!</v>
      </c>
      <c r="B208" s="384"/>
      <c r="C208" s="384"/>
      <c r="D208" s="384"/>
      <c r="E208" s="384"/>
      <c r="F208" s="384"/>
      <c r="G208" s="384"/>
      <c r="H208" s="384"/>
      <c r="I208" s="371" t="e">
        <f>#REF!</f>
        <v>#REF!</v>
      </c>
      <c r="J208" s="1503" t="e">
        <f>#REF!</f>
        <v>#REF!</v>
      </c>
      <c r="K208" s="1503"/>
      <c r="L208" s="1503"/>
      <c r="M208" s="1503"/>
      <c r="N208" s="375"/>
      <c r="AH208" s="376"/>
      <c r="AI208" s="376"/>
      <c r="AK208" s="376"/>
      <c r="AL208" s="376"/>
    </row>
    <row r="209" spans="1:38" s="308" customFormat="1" ht="33" hidden="1" customHeight="1">
      <c r="A209" s="378" t="e">
        <f>#REF!</f>
        <v>#REF!</v>
      </c>
      <c r="B209" s="378"/>
      <c r="C209" s="378"/>
      <c r="D209" s="378"/>
      <c r="E209" s="378"/>
      <c r="F209" s="378"/>
      <c r="G209" s="378"/>
      <c r="H209" s="378"/>
      <c r="I209" s="371" t="e">
        <f>#REF!</f>
        <v>#REF!</v>
      </c>
      <c r="J209" s="1503"/>
      <c r="K209" s="1503"/>
      <c r="L209" s="1503"/>
      <c r="M209" s="1503"/>
      <c r="N209" s="375"/>
      <c r="AH209" s="376"/>
      <c r="AI209" s="376"/>
      <c r="AK209" s="376"/>
      <c r="AL209" s="376"/>
    </row>
    <row r="210" spans="1:38" s="308" customFormat="1" ht="19.5" hidden="1" customHeight="1">
      <c r="A210" s="372" t="e">
        <f>#REF!</f>
        <v>#REF!</v>
      </c>
      <c r="B210" s="372"/>
      <c r="C210" s="372"/>
      <c r="D210" s="372"/>
      <c r="E210" s="372"/>
      <c r="F210" s="372"/>
      <c r="G210" s="372"/>
      <c r="H210" s="372"/>
      <c r="I210" s="373" t="e">
        <f>#REF!</f>
        <v>#REF!</v>
      </c>
      <c r="J210" s="1503" t="e">
        <f>#REF!</f>
        <v>#REF!</v>
      </c>
      <c r="K210" s="1503"/>
      <c r="L210" s="1503"/>
      <c r="M210" s="1503"/>
      <c r="N210" s="375"/>
      <c r="AH210" s="376"/>
      <c r="AI210" s="376"/>
      <c r="AK210" s="374"/>
      <c r="AL210" s="376"/>
    </row>
    <row r="211" spans="1:38" s="308" customFormat="1" ht="19.5" hidden="1" customHeight="1">
      <c r="A211" s="372" t="e">
        <f>#REF!</f>
        <v>#REF!</v>
      </c>
      <c r="B211" s="372"/>
      <c r="C211" s="372"/>
      <c r="D211" s="372"/>
      <c r="E211" s="372"/>
      <c r="F211" s="372"/>
      <c r="G211" s="372"/>
      <c r="H211" s="372"/>
      <c r="I211" s="373" t="e">
        <f>#REF!</f>
        <v>#REF!</v>
      </c>
      <c r="J211" s="1503" t="e">
        <f>#REF!</f>
        <v>#REF!</v>
      </c>
      <c r="K211" s="1503"/>
      <c r="L211" s="1503"/>
      <c r="M211" s="1503"/>
      <c r="N211" s="375"/>
      <c r="AH211" s="376"/>
      <c r="AI211" s="376"/>
      <c r="AK211" s="374"/>
      <c r="AL211" s="376"/>
    </row>
    <row r="212" spans="1:38" s="308" customFormat="1" ht="32.25" hidden="1" customHeight="1">
      <c r="A212" s="372" t="e">
        <f>#REF!</f>
        <v>#REF!</v>
      </c>
      <c r="B212" s="372"/>
      <c r="C212" s="372"/>
      <c r="D212" s="372"/>
      <c r="E212" s="372"/>
      <c r="F212" s="372"/>
      <c r="G212" s="372"/>
      <c r="H212" s="372"/>
      <c r="I212" s="373" t="e">
        <f>#REF!</f>
        <v>#REF!</v>
      </c>
      <c r="J212" s="1503" t="e">
        <f>#REF!</f>
        <v>#REF!</v>
      </c>
      <c r="K212" s="1503"/>
      <c r="L212" s="1503"/>
      <c r="M212" s="1503"/>
      <c r="N212" s="375"/>
      <c r="AH212" s="376"/>
      <c r="AI212" s="376"/>
      <c r="AK212" s="374"/>
      <c r="AL212" s="376"/>
    </row>
    <row r="213" spans="1:38" s="308" customFormat="1" ht="19.5" hidden="1" customHeight="1">
      <c r="A213" s="372" t="e">
        <f>#REF!</f>
        <v>#REF!</v>
      </c>
      <c r="B213" s="372"/>
      <c r="C213" s="372"/>
      <c r="D213" s="372"/>
      <c r="E213" s="372"/>
      <c r="F213" s="372"/>
      <c r="G213" s="372"/>
      <c r="H213" s="372"/>
      <c r="I213" s="373" t="e">
        <f>#REF!</f>
        <v>#REF!</v>
      </c>
      <c r="J213" s="1503" t="e">
        <f>#REF!</f>
        <v>#REF!</v>
      </c>
      <c r="K213" s="1503"/>
      <c r="L213" s="1503"/>
      <c r="M213" s="1503"/>
      <c r="N213" s="375"/>
      <c r="AH213" s="376"/>
      <c r="AI213" s="376"/>
      <c r="AK213" s="374"/>
      <c r="AL213" s="376"/>
    </row>
    <row r="214" spans="1:38" s="308" customFormat="1" ht="19.5" hidden="1" customHeight="1">
      <c r="A214" s="377"/>
      <c r="B214" s="377"/>
      <c r="C214" s="377"/>
      <c r="D214" s="377"/>
      <c r="E214" s="377"/>
      <c r="F214" s="377"/>
      <c r="G214" s="377"/>
      <c r="H214" s="377"/>
      <c r="I214" s="371" t="e">
        <f>#REF!</f>
        <v>#REF!</v>
      </c>
      <c r="J214" s="1503" t="e">
        <f>#REF!</f>
        <v>#REF!</v>
      </c>
      <c r="K214" s="1503"/>
      <c r="L214" s="1503"/>
      <c r="M214" s="1503"/>
      <c r="N214" s="205"/>
      <c r="AH214" s="376"/>
      <c r="AI214" s="376"/>
      <c r="AK214" s="376"/>
      <c r="AL214" s="376"/>
    </row>
    <row r="215" spans="1:38" s="308" customFormat="1" hidden="1">
      <c r="A215" s="380"/>
      <c r="B215" s="380"/>
      <c r="C215" s="380"/>
      <c r="D215" s="380"/>
      <c r="E215" s="380"/>
      <c r="F215" s="380"/>
      <c r="G215" s="380"/>
      <c r="H215" s="380"/>
      <c r="I215" s="371" t="e">
        <f>#REF!</f>
        <v>#REF!</v>
      </c>
      <c r="J215" s="1503" t="e">
        <f>#REF!</f>
        <v>#REF!</v>
      </c>
      <c r="K215" s="1503"/>
      <c r="L215" s="1503"/>
      <c r="M215" s="1503"/>
      <c r="N215" s="205"/>
      <c r="AH215" s="376"/>
      <c r="AI215" s="376"/>
      <c r="AK215" s="376"/>
      <c r="AL215" s="376"/>
    </row>
    <row r="216" spans="1:38" s="308" customFormat="1" ht="19.5" hidden="1" customHeight="1">
      <c r="A216" s="381"/>
      <c r="B216" s="381"/>
      <c r="C216" s="381"/>
      <c r="D216" s="381"/>
      <c r="E216" s="381"/>
      <c r="F216" s="381"/>
      <c r="G216" s="381"/>
      <c r="H216" s="381"/>
      <c r="I216" s="371" t="e">
        <f>#REF!</f>
        <v>#REF!</v>
      </c>
      <c r="J216" s="1503" t="e">
        <f>#REF!</f>
        <v>#REF!</v>
      </c>
      <c r="K216" s="1503"/>
      <c r="L216" s="1503"/>
      <c r="M216" s="1503"/>
      <c r="N216" s="205"/>
      <c r="AH216" s="376"/>
      <c r="AI216" s="376"/>
      <c r="AK216" s="376"/>
      <c r="AL216" s="376"/>
    </row>
    <row r="217" spans="1:38" s="251" customFormat="1">
      <c r="A217" s="262"/>
      <c r="B217" s="262"/>
      <c r="C217" s="262"/>
      <c r="D217" s="262"/>
      <c r="E217" s="262"/>
      <c r="F217" s="262"/>
      <c r="G217" s="262"/>
      <c r="H217" s="262"/>
      <c r="I217" s="263"/>
      <c r="J217" s="1504"/>
      <c r="K217" s="1504"/>
      <c r="L217" s="1504"/>
      <c r="M217" s="1504"/>
      <c r="N217" s="297"/>
      <c r="O217" s="469"/>
    </row>
    <row r="218" spans="1:38" s="251" customFormat="1">
      <c r="A218" s="231"/>
      <c r="B218" s="231"/>
      <c r="C218" s="231"/>
      <c r="D218" s="231"/>
      <c r="E218" s="231"/>
      <c r="F218" s="231"/>
      <c r="G218" s="231"/>
      <c r="H218" s="231"/>
      <c r="I218" s="236"/>
      <c r="J218" s="236"/>
      <c r="K218" s="236"/>
      <c r="L218" s="236"/>
      <c r="M218" s="236"/>
      <c r="N218" s="297"/>
      <c r="O218" s="469"/>
    </row>
    <row r="219" spans="1:38" s="251" customFormat="1">
      <c r="A219" s="231"/>
      <c r="B219" s="231"/>
      <c r="C219" s="231"/>
      <c r="D219" s="231"/>
      <c r="E219" s="231"/>
      <c r="F219" s="231"/>
      <c r="G219" s="231"/>
      <c r="H219" s="231"/>
      <c r="I219" s="236"/>
      <c r="J219" s="236"/>
      <c r="K219" s="236"/>
      <c r="L219" s="236"/>
      <c r="M219" s="236"/>
      <c r="N219" s="297"/>
      <c r="O219" s="469"/>
    </row>
  </sheetData>
  <sheetProtection password="C264" sheet="1" formatColumns="0" formatRows="0" selectLockedCells="1"/>
  <customSheetViews>
    <customSheetView guid="{5B9C0546-2FBD-4576-A153-DCD33F81DF27}" scale="80" fitToPage="1" printArea="1" hiddenRows="1" hiddenColumns="1" view="pageBreakPreview" topLeftCell="A10">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563446CD-EB1B-4F94-95CE-012C7C73EC8C}" scale="80" fitToPage="1" printArea="1" hiddenRows="1" hiddenColumns="1" view="pageBreakPreview">
      <selection activeCell="O14" sqref="O14"/>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N20">
    <cfRule type="expression" dxfId="15" priority="49" stopIfTrue="1">
      <formula>#REF!=""</formula>
    </cfRule>
  </conditionalFormatting>
  <conditionalFormatting sqref="L18">
    <cfRule type="expression" dxfId="14" priority="29" stopIfTrue="1">
      <formula>K18&gt;0</formula>
    </cfRule>
  </conditionalFormatting>
  <conditionalFormatting sqref="N17">
    <cfRule type="expression" dxfId="13" priority="24" stopIfTrue="1">
      <formula>#REF!=""</formula>
    </cfRule>
  </conditionalFormatting>
  <conditionalFormatting sqref="L17">
    <cfRule type="expression" dxfId="12" priority="23" stopIfTrue="1">
      <formula>K17&gt;0</formula>
    </cfRule>
  </conditionalFormatting>
  <conditionalFormatting sqref="F17">
    <cfRule type="expression" dxfId="11" priority="4" stopIfTrue="1">
      <formula>E17&gt;0</formula>
    </cfRule>
  </conditionalFormatting>
  <conditionalFormatting sqref="F18">
    <cfRule type="expression" dxfId="10" priority="3" stopIfTrue="1">
      <formula>E18&gt;0</formula>
    </cfRule>
  </conditionalFormatting>
  <conditionalFormatting sqref="H17:H18">
    <cfRule type="expression" dxfId="9" priority="2" stopIfTrue="1">
      <formula>G17&gt;0</formula>
    </cfRule>
  </conditionalFormatting>
  <conditionalFormatting sqref="N18">
    <cfRule type="expression" dxfId="8"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67" customWidth="1"/>
    <col min="2" max="2" width="38.125" style="468" customWidth="1"/>
    <col min="3" max="3" width="7.625" style="468" customWidth="1"/>
    <col min="4" max="4" width="10.25" style="468" customWidth="1"/>
    <col min="5" max="5" width="15.375" style="468" customWidth="1"/>
    <col min="6" max="6" width="11.375" style="468" customWidth="1"/>
    <col min="7" max="7" width="13.625" style="468" customWidth="1"/>
    <col min="8" max="8" width="20.875" style="293" customWidth="1"/>
    <col min="9" max="12" width="9" style="459"/>
    <col min="13" max="29" width="9" style="200"/>
    <col min="30" max="30" width="0" style="251" hidden="1" customWidth="1"/>
    <col min="31" max="31" width="13.875" style="251" hidden="1" customWidth="1"/>
    <col min="32" max="32" width="13.625" style="251" hidden="1" customWidth="1"/>
    <col min="33" max="33" width="21.375" style="200" hidden="1" customWidth="1"/>
    <col min="34" max="34" width="12" style="200" hidden="1" customWidth="1"/>
    <col min="35" max="36" width="0" style="200" hidden="1" customWidth="1"/>
    <col min="37" max="41" width="9" style="200"/>
    <col min="42" max="45" width="9" style="204"/>
    <col min="46" max="16384" width="9" style="460"/>
  </cols>
  <sheetData>
    <row r="1" spans="1:35" ht="18" customHeight="1">
      <c r="A1" s="86" t="str">
        <f>Cover!B3</f>
        <v>Specification No.: CC/NT/W-AIS/DOM/A10/23/03286</v>
      </c>
      <c r="B1" s="87"/>
      <c r="C1" s="88"/>
      <c r="D1" s="88"/>
      <c r="E1" s="88"/>
      <c r="F1" s="88"/>
      <c r="G1" s="88"/>
    </row>
    <row r="2" spans="1:35" ht="18.600000000000001" customHeight="1">
      <c r="A2" s="461"/>
      <c r="B2" s="462"/>
      <c r="C2" s="463"/>
      <c r="D2" s="463"/>
      <c r="E2" s="463"/>
      <c r="F2" s="463"/>
      <c r="G2" s="463"/>
    </row>
    <row r="3" spans="1:35" ht="55.5" customHeight="1">
      <c r="A3" s="1520"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 s="1520"/>
      <c r="C3" s="1520"/>
      <c r="D3" s="1520"/>
      <c r="E3" s="1520"/>
      <c r="F3" s="1520"/>
      <c r="G3" s="1520"/>
      <c r="AD3" s="257" t="s">
        <v>342</v>
      </c>
      <c r="AF3" s="247">
        <f>IF(ISERROR(#REF!/('Sch-6'!D14+'Sch-6'!D16+'Sch-6'!D18)),0,#REF!/( 'Sch-6'!D14+'Sch-6'!D16+'Sch-6'!D18))</f>
        <v>0</v>
      </c>
    </row>
    <row r="4" spans="1:35" ht="21.95" customHeight="1">
      <c r="A4" s="1452" t="s">
        <v>415</v>
      </c>
      <c r="B4" s="1452"/>
      <c r="C4" s="1452"/>
      <c r="D4" s="1452"/>
      <c r="E4" s="1452"/>
      <c r="F4" s="1452"/>
      <c r="G4" s="1452"/>
      <c r="AD4" s="257" t="s">
        <v>343</v>
      </c>
      <c r="AF4" s="247" t="e">
        <f>#REF!</f>
        <v>#REF!</v>
      </c>
    </row>
    <row r="5" spans="1:35" ht="18.600000000000001" customHeight="1">
      <c r="A5" s="73"/>
      <c r="B5" s="114"/>
      <c r="C5" s="114"/>
      <c r="D5" s="114"/>
      <c r="E5" s="114"/>
      <c r="F5" s="114"/>
      <c r="G5" s="114"/>
      <c r="AD5" s="257" t="s">
        <v>350</v>
      </c>
      <c r="AF5" s="247">
        <f>IF(ISERROR(#REF!/#REF!),0,#REF! /#REF!)</f>
        <v>0</v>
      </c>
    </row>
    <row r="6" spans="1:35" ht="27.95" customHeight="1">
      <c r="A6" s="30" t="str">
        <f>'Sch-1'!A6</f>
        <v>Bidder’s Name and Address (Sole Bidder) :</v>
      </c>
      <c r="B6" s="41"/>
      <c r="C6" s="41"/>
      <c r="D6" s="41"/>
      <c r="E6" s="658" t="s">
        <v>392</v>
      </c>
      <c r="F6" s="41"/>
      <c r="G6" s="64"/>
      <c r="H6" s="294"/>
      <c r="AD6" s="257" t="s">
        <v>351</v>
      </c>
      <c r="AF6" s="247" t="e">
        <f>#REF!</f>
        <v>#REF!</v>
      </c>
    </row>
    <row r="7" spans="1:35" ht="36" customHeight="1">
      <c r="A7" s="1506" t="str">
        <f>'Sch-1'!A7</f>
        <v/>
      </c>
      <c r="B7" s="1506"/>
      <c r="C7" s="1506"/>
      <c r="D7" s="570"/>
      <c r="E7" s="659" t="str">
        <f>'Sch-1'!M7</f>
        <v>Contracts Services, 3rd Floor</v>
      </c>
      <c r="F7" s="570"/>
      <c r="G7" s="63"/>
      <c r="H7" s="294"/>
      <c r="AD7" s="257" t="s">
        <v>346</v>
      </c>
      <c r="AF7" s="247" t="e">
        <f>SUM(AF3:AF6)</f>
        <v>#REF!</v>
      </c>
    </row>
    <row r="8" spans="1:35" ht="27.95" customHeight="1">
      <c r="A8" s="42" t="s">
        <v>408</v>
      </c>
      <c r="B8" s="1490" t="str">
        <f>IF('Sch-1'!C8=0, "", 'Sch-1'!C8)</f>
        <v xml:space="preserve">…….. …….. …….. …….. …….. …….. </v>
      </c>
      <c r="C8" s="1490"/>
      <c r="D8" s="568"/>
      <c r="E8" s="659" t="str">
        <f>'Sch-1'!M8</f>
        <v>Power Grid Corporation of India Ltd.,</v>
      </c>
      <c r="F8" s="568"/>
      <c r="G8" s="63"/>
      <c r="H8" s="294"/>
    </row>
    <row r="9" spans="1:35" ht="27.95" customHeight="1">
      <c r="A9" s="42" t="s">
        <v>409</v>
      </c>
      <c r="B9" s="1490" t="str">
        <f>IF('Sch-1'!C9=0, "", 'Sch-1'!C9)</f>
        <v xml:space="preserve">…….. …….. …….. …….. …….. …….. </v>
      </c>
      <c r="C9" s="1490"/>
      <c r="D9" s="568"/>
      <c r="E9" s="659" t="str">
        <f>'Sch-1'!M9</f>
        <v>"Saudamini", Plot No.-2</v>
      </c>
      <c r="F9" s="568"/>
      <c r="G9" s="63"/>
      <c r="H9" s="294"/>
    </row>
    <row r="10" spans="1:35" ht="27.95" customHeight="1">
      <c r="A10" s="464"/>
      <c r="B10" s="1522" t="str">
        <f>IF('Sch-1'!C10=0, "", 'Sch-1'!C10)</f>
        <v xml:space="preserve">…….. …….. …….. …….. …….. …….. </v>
      </c>
      <c r="C10" s="1522"/>
      <c r="D10" s="465"/>
      <c r="E10" s="659" t="str">
        <f>'Sch-1'!M10</f>
        <v xml:space="preserve">Sector-29, </v>
      </c>
      <c r="F10" s="465"/>
      <c r="G10" s="390"/>
      <c r="H10" s="294"/>
      <c r="AD10" s="257" t="s">
        <v>277</v>
      </c>
      <c r="AF10" s="259">
        <f>'Sch-1'!AA10</f>
        <v>0</v>
      </c>
    </row>
    <row r="11" spans="1:35" ht="27.95" customHeight="1">
      <c r="A11" s="464"/>
      <c r="B11" s="1522" t="str">
        <f>IF('Sch-1'!C11=0, "", 'Sch-1'!C11)</f>
        <v xml:space="preserve">…….. …….. …….. …….. …….. …….. </v>
      </c>
      <c r="C11" s="1522"/>
      <c r="D11" s="465"/>
      <c r="E11" s="659" t="str">
        <f>'Sch-1'!M11</f>
        <v>Gurgaon (Haryana) - 122001</v>
      </c>
      <c r="F11" s="465"/>
      <c r="G11" s="390"/>
      <c r="H11" s="294"/>
      <c r="AD11" s="257"/>
      <c r="AF11" s="247"/>
    </row>
    <row r="12" spans="1:35" ht="18.600000000000001" customHeight="1">
      <c r="A12" s="464"/>
      <c r="B12" s="465"/>
      <c r="C12" s="465"/>
      <c r="D12" s="465"/>
      <c r="E12" s="465"/>
      <c r="F12" s="465"/>
      <c r="G12" s="390"/>
      <c r="H12" s="294"/>
      <c r="AD12" s="257"/>
      <c r="AF12" s="247"/>
    </row>
    <row r="13" spans="1:35" ht="27.95" customHeight="1">
      <c r="A13" s="1523" t="s">
        <v>70</v>
      </c>
      <c r="B13" s="1523"/>
      <c r="C13" s="1523"/>
      <c r="D13" s="1523"/>
      <c r="E13" s="1523"/>
      <c r="F13" s="1523"/>
      <c r="G13" s="1524"/>
      <c r="AG13" s="251"/>
    </row>
    <row r="14" spans="1:35" ht="33.75" customHeight="1">
      <c r="A14" s="115" t="s">
        <v>430</v>
      </c>
      <c r="B14" s="642" t="s">
        <v>372</v>
      </c>
      <c r="C14" s="642" t="s">
        <v>353</v>
      </c>
      <c r="D14" s="642" t="s">
        <v>354</v>
      </c>
      <c r="E14" s="642" t="s">
        <v>63</v>
      </c>
      <c r="F14" s="116" t="s">
        <v>373</v>
      </c>
      <c r="G14" s="369"/>
      <c r="AE14" s="1504" t="s">
        <v>278</v>
      </c>
      <c r="AF14" s="1504"/>
      <c r="AG14" s="291" t="s">
        <v>286</v>
      </c>
      <c r="AH14" s="1504" t="s">
        <v>279</v>
      </c>
      <c r="AI14" s="1504"/>
    </row>
    <row r="15" spans="1:35" s="574" customFormat="1">
      <c r="A15" s="664" t="s">
        <v>340</v>
      </c>
      <c r="B15" s="660" t="e">
        <f>'Sch-7'!#REF!</f>
        <v>#REF!</v>
      </c>
      <c r="C15" s="660"/>
      <c r="D15" s="660"/>
      <c r="E15" s="661"/>
      <c r="F15" s="662"/>
    </row>
    <row r="16" spans="1:35" s="574" customFormat="1">
      <c r="A16" s="665" t="s">
        <v>455</v>
      </c>
      <c r="B16" s="660" t="e">
        <f>'Sch-7'!#REF!</f>
        <v>#REF!</v>
      </c>
      <c r="C16" s="660" t="e">
        <f>'Sch-7'!#REF!</f>
        <v>#REF!</v>
      </c>
      <c r="D16" s="660" t="e">
        <f>'Sch-7'!#REF!</f>
        <v>#REF!</v>
      </c>
      <c r="E16" s="661" t="e">
        <f>'Sch-7'!#REF!</f>
        <v>#REF!</v>
      </c>
      <c r="F16" s="662" t="e">
        <f>IF(E16=0, "Included", IF(ISERROR(D16*E16), E16, D16*E16))</f>
        <v>#REF!</v>
      </c>
    </row>
    <row r="17" spans="1:35" s="574" customFormat="1">
      <c r="A17" s="665" t="s">
        <v>456</v>
      </c>
      <c r="B17" s="660" t="e">
        <f>'Sch-7'!#REF!</f>
        <v>#REF!</v>
      </c>
      <c r="C17" s="660" t="e">
        <f>'Sch-7'!#REF!</f>
        <v>#REF!</v>
      </c>
      <c r="D17" s="660" t="e">
        <f>'Sch-7'!#REF!</f>
        <v>#REF!</v>
      </c>
      <c r="E17" s="661" t="e">
        <f>'Sch-7'!#REF!</f>
        <v>#REF!</v>
      </c>
      <c r="F17" s="662" t="e">
        <f>IF(E17=0, "Included", IF(ISERROR(D17*E17), E17, D17*E17))</f>
        <v>#REF!</v>
      </c>
    </row>
    <row r="18" spans="1:35" s="574" customFormat="1" ht="15.75">
      <c r="A18" s="668"/>
      <c r="B18" s="670" t="s">
        <v>21</v>
      </c>
      <c r="C18" s="670"/>
      <c r="D18" s="670"/>
      <c r="E18" s="670"/>
      <c r="F18" s="671" t="e">
        <f>SUM(F16:F17)</f>
        <v>#REF!</v>
      </c>
    </row>
    <row r="19" spans="1:35" s="574" customFormat="1" ht="15.75">
      <c r="A19" s="669"/>
      <c r="B19" s="672" t="s">
        <v>22</v>
      </c>
      <c r="C19" s="672"/>
      <c r="D19" s="672"/>
      <c r="E19" s="672"/>
      <c r="F19" s="673" t="e">
        <f>F18</f>
        <v>#REF!</v>
      </c>
    </row>
    <row r="20" spans="1:35" ht="18.600000000000001" customHeight="1">
      <c r="A20" s="657"/>
      <c r="B20" s="367"/>
      <c r="C20" s="367"/>
      <c r="D20" s="367"/>
      <c r="E20" s="367"/>
      <c r="F20" s="367"/>
      <c r="G20" s="656"/>
      <c r="AE20" s="260"/>
      <c r="AF20" s="260"/>
      <c r="AG20" s="251"/>
      <c r="AH20" s="260"/>
      <c r="AI20" s="260"/>
    </row>
    <row r="21" spans="1:35" ht="30.75" customHeight="1">
      <c r="A21" s="571"/>
      <c r="B21" s="571"/>
      <c r="C21" s="571"/>
      <c r="D21" s="571"/>
      <c r="E21" s="571"/>
      <c r="F21" s="571"/>
      <c r="G21" s="571"/>
      <c r="H21" s="295"/>
      <c r="AD21" s="292" t="s">
        <v>261</v>
      </c>
      <c r="AE21" s="261" t="e">
        <f>#REF!-#REF!</f>
        <v>#REF!</v>
      </c>
      <c r="AG21" s="292" t="s">
        <v>280</v>
      </c>
      <c r="AH21" s="261" t="e">
        <f>#REF!-#REF!</f>
        <v>#REF!</v>
      </c>
      <c r="AI21" s="251"/>
    </row>
    <row r="22" spans="1:35" ht="18.600000000000001" customHeight="1">
      <c r="A22" s="1526"/>
      <c r="B22" s="1526"/>
      <c r="C22" s="1526"/>
      <c r="D22" s="1526"/>
      <c r="E22" s="1526"/>
      <c r="F22" s="1526"/>
      <c r="G22" s="1526"/>
      <c r="AD22" s="251" t="s">
        <v>286</v>
      </c>
      <c r="AE22" s="292" t="e">
        <f>IF(#REF!&gt;0,#REF!&amp; " Item(s) in Sch-3", "")</f>
        <v>#REF!</v>
      </c>
      <c r="AF22" s="261"/>
      <c r="AG22" s="251"/>
    </row>
    <row r="23" spans="1:35" ht="27.95" customHeight="1">
      <c r="A23" s="466"/>
      <c r="B23" s="466"/>
      <c r="C23" s="1507" t="s">
        <v>367</v>
      </c>
      <c r="D23" s="1507"/>
      <c r="E23" s="1507"/>
      <c r="F23" s="1507"/>
      <c r="G23" s="1507"/>
      <c r="AE23" s="292"/>
      <c r="AF23" s="261"/>
      <c r="AG23" s="251"/>
    </row>
    <row r="24" spans="1:35" ht="27.95" customHeight="1">
      <c r="A24" s="105" t="s">
        <v>402</v>
      </c>
      <c r="B24" s="121" t="str">
        <f>'Sch-1'!B103</f>
        <v>--</v>
      </c>
      <c r="C24" s="1507" t="str">
        <f>"Printed Name   : " &amp; 'Sch-1'!M104</f>
        <v xml:space="preserve">Printed Name   : </v>
      </c>
      <c r="D24" s="1507"/>
      <c r="E24" s="1507"/>
      <c r="F24" s="1507"/>
      <c r="G24" s="1507"/>
      <c r="AG24" s="251"/>
    </row>
    <row r="25" spans="1:35" ht="27.95" customHeight="1">
      <c r="A25" s="105" t="s">
        <v>403</v>
      </c>
      <c r="B25" s="117" t="str">
        <f>'Sch-1'!B104</f>
        <v/>
      </c>
      <c r="C25" s="1507" t="str">
        <f>"Designation      : " &amp; 'Sch-1'!M105</f>
        <v xml:space="preserve">Designation      : </v>
      </c>
      <c r="D25" s="1507"/>
      <c r="E25" s="1507"/>
      <c r="F25" s="1507"/>
      <c r="G25" s="1507"/>
      <c r="AG25" s="251"/>
    </row>
    <row r="26" spans="1:35" ht="27.95" customHeight="1">
      <c r="A26" s="463"/>
      <c r="B26" s="462"/>
      <c r="C26" s="1507" t="s">
        <v>311</v>
      </c>
      <c r="D26" s="1507"/>
      <c r="E26" s="1507"/>
      <c r="F26" s="1507"/>
      <c r="G26" s="1507"/>
      <c r="AG26" s="251"/>
    </row>
    <row r="27" spans="1:35" ht="27.95" customHeight="1">
      <c r="A27" s="463"/>
      <c r="B27" s="462"/>
      <c r="C27" s="350"/>
      <c r="D27" s="350"/>
      <c r="E27" s="350"/>
      <c r="F27" s="350"/>
      <c r="G27" s="350"/>
      <c r="AG27" s="251"/>
    </row>
    <row r="28" spans="1:35" ht="36.75" customHeight="1">
      <c r="A28" s="118" t="s">
        <v>67</v>
      </c>
      <c r="B28" s="1525" t="s">
        <v>375</v>
      </c>
      <c r="C28" s="1525"/>
      <c r="D28" s="1525"/>
      <c r="E28" s="1525"/>
      <c r="F28" s="1525"/>
      <c r="G28" s="1525"/>
    </row>
    <row r="29" spans="1:35" ht="31.5" customHeight="1">
      <c r="H29" s="296"/>
    </row>
    <row r="101" spans="1:12" s="251" customFormat="1">
      <c r="A101" s="231"/>
      <c r="B101" s="236"/>
      <c r="C101" s="236"/>
      <c r="D101" s="236"/>
      <c r="E101" s="236"/>
      <c r="F101" s="236"/>
      <c r="G101" s="236"/>
      <c r="H101" s="297"/>
      <c r="I101" s="469"/>
      <c r="J101" s="469"/>
      <c r="K101" s="469"/>
      <c r="L101" s="469"/>
    </row>
    <row r="102" spans="1:12" s="251" customFormat="1">
      <c r="A102" s="231"/>
      <c r="B102" s="236"/>
      <c r="C102" s="236"/>
      <c r="D102" s="236"/>
      <c r="E102" s="236"/>
      <c r="F102" s="236"/>
      <c r="G102" s="236"/>
      <c r="H102" s="297"/>
      <c r="I102" s="469"/>
      <c r="J102" s="469"/>
      <c r="K102" s="469"/>
      <c r="L102" s="469"/>
    </row>
    <row r="103" spans="1:12" s="251" customFormat="1">
      <c r="A103" s="231"/>
      <c r="B103" s="236"/>
      <c r="C103" s="236"/>
      <c r="D103" s="236"/>
      <c r="E103" s="236"/>
      <c r="F103" s="236"/>
      <c r="G103" s="236"/>
      <c r="H103" s="297"/>
      <c r="I103" s="469"/>
      <c r="J103" s="469"/>
      <c r="K103" s="469"/>
      <c r="L103" s="469"/>
    </row>
    <row r="104" spans="1:12" s="308" customFormat="1" hidden="1">
      <c r="A104" s="207" t="str">
        <f>A1</f>
        <v>Specification No.: CC/NT/W-AIS/DOM/A10/23/03286</v>
      </c>
      <c r="B104" s="105"/>
      <c r="C104" s="206"/>
      <c r="D104" s="206"/>
      <c r="E104" s="206"/>
      <c r="F104" s="206"/>
      <c r="G104" s="206"/>
      <c r="H104" s="205"/>
    </row>
    <row r="105" spans="1:12" s="308" customFormat="1" hidden="1">
      <c r="A105" s="69"/>
      <c r="B105" s="93"/>
      <c r="C105" s="94"/>
      <c r="D105" s="94"/>
      <c r="E105" s="94"/>
      <c r="F105" s="94"/>
      <c r="G105" s="94"/>
      <c r="H105" s="205"/>
    </row>
    <row r="106" spans="1:12" s="308" customFormat="1" ht="35.25" hidden="1" customHeight="1">
      <c r="A106" s="1520" t="str">
        <f t="shared" ref="A106:C107" si="0">A3</f>
        <v>220kV AIS Substation Extension Package SS-114 including supply of 220kV ICT &amp; 132kV EHV Cable for a) Extension of 220/132kV Ara S/S; b) 1x200MVA 220/132kV ICT at Ara S/S; c) 132kV, 1C, 1200Sqmm. XLPE Cu Cable associated with Eastern Region Expansion Scheme-XXXVI (ERES-XXXVI)</v>
      </c>
      <c r="B106" s="1520">
        <f t="shared" si="0"/>
        <v>0</v>
      </c>
      <c r="C106" s="1520">
        <f t="shared" si="0"/>
        <v>0</v>
      </c>
      <c r="D106" s="1520"/>
      <c r="E106" s="1520"/>
      <c r="F106" s="1520"/>
      <c r="G106" s="1520">
        <f>G3</f>
        <v>0</v>
      </c>
      <c r="H106" s="205"/>
    </row>
    <row r="107" spans="1:12" s="308" customFormat="1" hidden="1">
      <c r="A107" s="1521" t="str">
        <f t="shared" si="0"/>
        <v>(SCHEDULE OF RATES AND PRICES : TYPE TEST CHARGES)</v>
      </c>
      <c r="B107" s="1521">
        <f t="shared" si="0"/>
        <v>0</v>
      </c>
      <c r="C107" s="1521">
        <f t="shared" si="0"/>
        <v>0</v>
      </c>
      <c r="D107" s="1521"/>
      <c r="E107" s="1521"/>
      <c r="F107" s="1521"/>
      <c r="G107" s="1521">
        <f>G4</f>
        <v>0</v>
      </c>
      <c r="H107" s="205"/>
    </row>
    <row r="108" spans="1:12" s="308" customFormat="1" hidden="1">
      <c r="A108" s="362"/>
      <c r="B108" s="363"/>
      <c r="C108" s="363"/>
      <c r="D108" s="363"/>
      <c r="E108" s="363"/>
      <c r="F108" s="363"/>
      <c r="G108" s="363"/>
      <c r="H108" s="205"/>
    </row>
    <row r="109" spans="1:12" s="308" customFormat="1" hidden="1">
      <c r="A109" s="113" t="str">
        <f>A6</f>
        <v>Bidder’s Name and Address (Sole Bidder) :</v>
      </c>
      <c r="B109" s="364"/>
      <c r="C109" s="364"/>
      <c r="D109" s="364"/>
      <c r="E109" s="364"/>
      <c r="F109" s="364"/>
      <c r="G109" s="64">
        <f t="shared" ref="G109:G114" si="1">G6</f>
        <v>0</v>
      </c>
      <c r="H109" s="205"/>
    </row>
    <row r="110" spans="1:12" s="308" customFormat="1" hidden="1">
      <c r="A110" s="1506" t="str">
        <f>A7</f>
        <v/>
      </c>
      <c r="B110" s="1506">
        <f t="shared" ref="B110:C114" si="2">B7</f>
        <v>0</v>
      </c>
      <c r="C110" s="1506">
        <f t="shared" si="2"/>
        <v>0</v>
      </c>
      <c r="D110" s="570"/>
      <c r="E110" s="570"/>
      <c r="F110" s="570"/>
      <c r="G110" s="351">
        <f t="shared" si="1"/>
        <v>0</v>
      </c>
      <c r="H110" s="205"/>
    </row>
    <row r="111" spans="1:12" s="308" customFormat="1" hidden="1">
      <c r="A111" s="365" t="str">
        <f>A8</f>
        <v>Name     :</v>
      </c>
      <c r="B111" s="1505" t="str">
        <f t="shared" si="2"/>
        <v xml:space="preserve">…….. …….. …….. …….. …….. …….. </v>
      </c>
      <c r="C111" s="1505">
        <f t="shared" si="2"/>
        <v>0</v>
      </c>
      <c r="D111" s="569"/>
      <c r="E111" s="569"/>
      <c r="F111" s="569"/>
      <c r="G111" s="351">
        <f t="shared" si="1"/>
        <v>0</v>
      </c>
      <c r="H111" s="205"/>
    </row>
    <row r="112" spans="1:12" s="308" customFormat="1" hidden="1">
      <c r="A112" s="365" t="str">
        <f>A9</f>
        <v>Address :</v>
      </c>
      <c r="B112" s="1505" t="str">
        <f t="shared" si="2"/>
        <v xml:space="preserve">…….. …….. …….. …….. …….. …….. </v>
      </c>
      <c r="C112" s="1505">
        <f t="shared" si="2"/>
        <v>0</v>
      </c>
      <c r="D112" s="569"/>
      <c r="E112" s="569"/>
      <c r="F112" s="569"/>
      <c r="G112" s="351">
        <f t="shared" si="1"/>
        <v>0</v>
      </c>
      <c r="H112" s="205"/>
    </row>
    <row r="113" spans="1:35" s="308" customFormat="1" hidden="1">
      <c r="A113" s="366"/>
      <c r="B113" s="1505" t="str">
        <f t="shared" si="2"/>
        <v xml:space="preserve">…….. …….. …….. …….. …….. …….. </v>
      </c>
      <c r="C113" s="1505">
        <f t="shared" si="2"/>
        <v>0</v>
      </c>
      <c r="D113" s="569"/>
      <c r="E113" s="569"/>
      <c r="F113" s="569"/>
      <c r="G113" s="351">
        <f t="shared" si="1"/>
        <v>0</v>
      </c>
      <c r="H113" s="205"/>
    </row>
    <row r="114" spans="1:35" s="308" customFormat="1" hidden="1">
      <c r="A114" s="366"/>
      <c r="B114" s="1505" t="str">
        <f t="shared" si="2"/>
        <v xml:space="preserve">…….. …….. …….. …….. …….. …….. </v>
      </c>
      <c r="C114" s="1505">
        <f t="shared" si="2"/>
        <v>0</v>
      </c>
      <c r="D114" s="569"/>
      <c r="E114" s="569"/>
      <c r="F114" s="569"/>
      <c r="G114" s="351">
        <f t="shared" si="1"/>
        <v>0</v>
      </c>
      <c r="H114" s="205"/>
    </row>
    <row r="115" spans="1:35" s="308" customFormat="1" hidden="1">
      <c r="A115" s="353"/>
      <c r="B115" s="72"/>
      <c r="C115" s="72"/>
      <c r="D115" s="72"/>
      <c r="E115" s="72"/>
      <c r="F115" s="72"/>
      <c r="G115" s="72"/>
      <c r="H115" s="205"/>
    </row>
    <row r="116" spans="1:35" s="308" customFormat="1" ht="33.75" hidden="1" customHeight="1">
      <c r="A116" s="367" t="str">
        <f>A14</f>
        <v>SL. NO.</v>
      </c>
      <c r="B116" s="368" t="str">
        <f>B14</f>
        <v>Description of Test</v>
      </c>
      <c r="C116" s="1501">
        <f>G14</f>
        <v>0</v>
      </c>
      <c r="D116" s="1501"/>
      <c r="E116" s="1501"/>
      <c r="F116" s="1501"/>
      <c r="G116" s="1501"/>
      <c r="H116" s="205"/>
      <c r="AE116" s="1501"/>
      <c r="AF116" s="1501"/>
      <c r="AH116" s="1501"/>
      <c r="AI116" s="1501"/>
    </row>
    <row r="117" spans="1:35" s="308" customFormat="1" hidden="1">
      <c r="A117" s="363" t="e">
        <f>#REF!</f>
        <v>#REF!</v>
      </c>
      <c r="B117" s="363" t="e">
        <f>#REF!</f>
        <v>#REF!</v>
      </c>
      <c r="C117" s="1502" t="e">
        <f>#REF!</f>
        <v>#REF!</v>
      </c>
      <c r="D117" s="1502"/>
      <c r="E117" s="1502"/>
      <c r="F117" s="1502"/>
      <c r="G117" s="1502"/>
      <c r="H117" s="205"/>
      <c r="AE117" s="1502"/>
      <c r="AF117" s="1502"/>
      <c r="AH117" s="1502"/>
      <c r="AI117" s="1502"/>
    </row>
    <row r="118" spans="1:35" s="308" customFormat="1" hidden="1">
      <c r="A118" s="370" t="e">
        <f>#REF!</f>
        <v>#REF!</v>
      </c>
      <c r="B118" s="371" t="e">
        <f>#REF!</f>
        <v>#REF!</v>
      </c>
      <c r="C118" s="1502"/>
      <c r="D118" s="1502"/>
      <c r="E118" s="1502"/>
      <c r="F118" s="1502"/>
      <c r="G118" s="1502"/>
      <c r="H118" s="205"/>
      <c r="AE118" s="1502"/>
      <c r="AF118" s="1502"/>
      <c r="AH118" s="1502"/>
      <c r="AI118" s="1502"/>
    </row>
    <row r="119" spans="1:35" s="308" customFormat="1" hidden="1">
      <c r="A119" s="372" t="e">
        <f>#REF!</f>
        <v>#REF!</v>
      </c>
      <c r="B119" s="373" t="e">
        <f>#REF!</f>
        <v>#REF!</v>
      </c>
      <c r="C119" s="1503" t="e">
        <f>#REF!</f>
        <v>#REF!</v>
      </c>
      <c r="D119" s="1503"/>
      <c r="E119" s="1503"/>
      <c r="F119" s="1503"/>
      <c r="G119" s="1503"/>
      <c r="H119" s="375"/>
      <c r="AE119" s="374"/>
      <c r="AF119" s="374"/>
      <c r="AH119" s="374"/>
      <c r="AI119" s="374"/>
    </row>
    <row r="120" spans="1:35" s="308" customFormat="1" hidden="1">
      <c r="A120" s="372" t="e">
        <f>#REF!</f>
        <v>#REF!</v>
      </c>
      <c r="B120" s="373" t="e">
        <f>#REF!</f>
        <v>#REF!</v>
      </c>
      <c r="C120" s="1503" t="e">
        <f>#REF!</f>
        <v>#REF!</v>
      </c>
      <c r="D120" s="1503"/>
      <c r="E120" s="1503"/>
      <c r="F120" s="1503"/>
      <c r="G120" s="1503"/>
      <c r="H120" s="375"/>
      <c r="AE120" s="376"/>
      <c r="AF120" s="376"/>
      <c r="AH120" s="374"/>
      <c r="AI120" s="376"/>
    </row>
    <row r="121" spans="1:35" s="308" customFormat="1" ht="20.100000000000001" hidden="1" customHeight="1">
      <c r="A121" s="377"/>
      <c r="B121" s="371" t="e">
        <f>#REF!</f>
        <v>#REF!</v>
      </c>
      <c r="C121" s="1503" t="e">
        <f>#REF!</f>
        <v>#REF!</v>
      </c>
      <c r="D121" s="1503"/>
      <c r="E121" s="1503"/>
      <c r="F121" s="1503"/>
      <c r="G121" s="1503"/>
      <c r="H121" s="205"/>
      <c r="AE121" s="376"/>
      <c r="AF121" s="376"/>
      <c r="AH121" s="376"/>
      <c r="AI121" s="376"/>
    </row>
    <row r="122" spans="1:35" s="308" customFormat="1" hidden="1">
      <c r="A122" s="370" t="e">
        <f>#REF!</f>
        <v>#REF!</v>
      </c>
      <c r="B122" s="371" t="e">
        <f>#REF!</f>
        <v>#REF!</v>
      </c>
      <c r="C122" s="1503"/>
      <c r="D122" s="1503"/>
      <c r="E122" s="1503"/>
      <c r="F122" s="1503"/>
      <c r="G122" s="1503"/>
      <c r="H122" s="205"/>
      <c r="AE122" s="1503"/>
      <c r="AF122" s="1503"/>
      <c r="AH122" s="1503"/>
      <c r="AI122" s="1503"/>
    </row>
    <row r="123" spans="1:35" s="308" customFormat="1" hidden="1">
      <c r="A123" s="378" t="e">
        <f>#REF!</f>
        <v>#REF!</v>
      </c>
      <c r="B123" s="371" t="e">
        <f>#REF!</f>
        <v>#REF!</v>
      </c>
      <c r="C123" s="1503"/>
      <c r="D123" s="1503"/>
      <c r="E123" s="1503"/>
      <c r="F123" s="1503"/>
      <c r="G123" s="1503"/>
      <c r="H123" s="205"/>
      <c r="AE123" s="1503"/>
      <c r="AF123" s="1503"/>
      <c r="AH123" s="1503"/>
      <c r="AI123" s="1503"/>
    </row>
    <row r="124" spans="1:35" s="308" customFormat="1" hidden="1">
      <c r="A124" s="379" t="e">
        <f>#REF!</f>
        <v>#REF!</v>
      </c>
      <c r="B124" s="371" t="e">
        <f>#REF!</f>
        <v>#REF!</v>
      </c>
      <c r="C124" s="1503"/>
      <c r="D124" s="1503"/>
      <c r="E124" s="1503"/>
      <c r="F124" s="1503"/>
      <c r="G124" s="1503"/>
      <c r="H124" s="205"/>
      <c r="AE124" s="1503"/>
      <c r="AF124" s="1503"/>
      <c r="AH124" s="1503"/>
      <c r="AI124" s="1503"/>
    </row>
    <row r="125" spans="1:35" s="308" customFormat="1" hidden="1">
      <c r="A125" s="372" t="e">
        <f>#REF!</f>
        <v>#REF!</v>
      </c>
      <c r="B125" s="373" t="e">
        <f>#REF!</f>
        <v>#REF!</v>
      </c>
      <c r="C125" s="1503" t="e">
        <f>#REF!</f>
        <v>#REF!</v>
      </c>
      <c r="D125" s="1503"/>
      <c r="E125" s="1503"/>
      <c r="F125" s="1503"/>
      <c r="G125" s="1503"/>
      <c r="H125" s="375"/>
      <c r="AE125" s="376"/>
      <c r="AF125" s="376"/>
      <c r="AH125" s="374"/>
      <c r="AI125" s="376"/>
    </row>
    <row r="126" spans="1:35" s="308" customFormat="1" hidden="1">
      <c r="A126" s="372" t="e">
        <f>#REF!</f>
        <v>#REF!</v>
      </c>
      <c r="B126" s="373" t="e">
        <f>#REF!</f>
        <v>#REF!</v>
      </c>
      <c r="C126" s="1503" t="e">
        <f>#REF!</f>
        <v>#REF!</v>
      </c>
      <c r="D126" s="1503"/>
      <c r="E126" s="1503"/>
      <c r="F126" s="1503"/>
      <c r="G126" s="1503"/>
      <c r="H126" s="375"/>
      <c r="AE126" s="376"/>
      <c r="AF126" s="376"/>
      <c r="AH126" s="374"/>
      <c r="AI126" s="376"/>
    </row>
    <row r="127" spans="1:35" s="308" customFormat="1" hidden="1">
      <c r="A127" s="372" t="e">
        <f>#REF!</f>
        <v>#REF!</v>
      </c>
      <c r="B127" s="373" t="e">
        <f>#REF!</f>
        <v>#REF!</v>
      </c>
      <c r="C127" s="1503" t="e">
        <f>#REF!</f>
        <v>#REF!</v>
      </c>
      <c r="D127" s="1503"/>
      <c r="E127" s="1503"/>
      <c r="F127" s="1503"/>
      <c r="G127" s="1503"/>
      <c r="H127" s="375"/>
      <c r="AE127" s="376"/>
      <c r="AF127" s="376"/>
      <c r="AH127" s="374"/>
      <c r="AI127" s="376"/>
    </row>
    <row r="128" spans="1:35" s="308" customFormat="1" hidden="1">
      <c r="A128" s="372" t="e">
        <f>#REF!</f>
        <v>#REF!</v>
      </c>
      <c r="B128" s="373" t="e">
        <f>#REF!</f>
        <v>#REF!</v>
      </c>
      <c r="C128" s="1503" t="e">
        <f>#REF!</f>
        <v>#REF!</v>
      </c>
      <c r="D128" s="1503"/>
      <c r="E128" s="1503"/>
      <c r="F128" s="1503"/>
      <c r="G128" s="1503"/>
      <c r="H128" s="375"/>
      <c r="AE128" s="376"/>
      <c r="AF128" s="376"/>
      <c r="AH128" s="374"/>
      <c r="AI128" s="376"/>
    </row>
    <row r="129" spans="1:35" s="308" customFormat="1" hidden="1">
      <c r="A129" s="372"/>
      <c r="B129" s="371" t="e">
        <f>#REF!</f>
        <v>#REF!</v>
      </c>
      <c r="C129" s="1503" t="e">
        <f>#REF!</f>
        <v>#REF!</v>
      </c>
      <c r="D129" s="1503"/>
      <c r="E129" s="1503"/>
      <c r="F129" s="1503"/>
      <c r="G129" s="1503"/>
      <c r="H129" s="375"/>
      <c r="AE129" s="376"/>
      <c r="AF129" s="376"/>
      <c r="AH129" s="376"/>
      <c r="AI129" s="376"/>
    </row>
    <row r="130" spans="1:35" s="308" customFormat="1" ht="20.100000000000001" hidden="1" customHeight="1">
      <c r="A130" s="379" t="e">
        <f>#REF!</f>
        <v>#REF!</v>
      </c>
      <c r="B130" s="371" t="e">
        <f>#REF!</f>
        <v>#REF!</v>
      </c>
      <c r="C130" s="1503"/>
      <c r="D130" s="1503"/>
      <c r="E130" s="1503"/>
      <c r="F130" s="1503"/>
      <c r="G130" s="1503"/>
      <c r="H130" s="375"/>
      <c r="AE130" s="376"/>
      <c r="AF130" s="376"/>
      <c r="AH130" s="376"/>
      <c r="AI130" s="376"/>
    </row>
    <row r="131" spans="1:35" s="308" customFormat="1" hidden="1">
      <c r="A131" s="372" t="e">
        <f>#REF!</f>
        <v>#REF!</v>
      </c>
      <c r="B131" s="373" t="e">
        <f>#REF!</f>
        <v>#REF!</v>
      </c>
      <c r="C131" s="1503" t="e">
        <f>#REF!</f>
        <v>#REF!</v>
      </c>
      <c r="D131" s="1503"/>
      <c r="E131" s="1503"/>
      <c r="F131" s="1503"/>
      <c r="G131" s="1503"/>
      <c r="H131" s="375"/>
      <c r="AE131" s="376"/>
      <c r="AF131" s="376"/>
      <c r="AH131" s="374"/>
      <c r="AI131" s="376"/>
    </row>
    <row r="132" spans="1:35" s="308" customFormat="1" hidden="1">
      <c r="A132" s="372" t="e">
        <f>#REF!</f>
        <v>#REF!</v>
      </c>
      <c r="B132" s="373" t="e">
        <f>#REF!</f>
        <v>#REF!</v>
      </c>
      <c r="C132" s="1503" t="e">
        <f>#REF!</f>
        <v>#REF!</v>
      </c>
      <c r="D132" s="1503"/>
      <c r="E132" s="1503"/>
      <c r="F132" s="1503"/>
      <c r="G132" s="1503"/>
      <c r="H132" s="375"/>
      <c r="AE132" s="376"/>
      <c r="AF132" s="376"/>
      <c r="AH132" s="374"/>
      <c r="AI132" s="376"/>
    </row>
    <row r="133" spans="1:35" s="308" customFormat="1" ht="20.100000000000001" hidden="1" customHeight="1">
      <c r="A133" s="372" t="e">
        <f>#REF!</f>
        <v>#REF!</v>
      </c>
      <c r="B133" s="373" t="e">
        <f>#REF!</f>
        <v>#REF!</v>
      </c>
      <c r="C133" s="1503" t="e">
        <f>#REF!</f>
        <v>#REF!</v>
      </c>
      <c r="D133" s="1503"/>
      <c r="E133" s="1503"/>
      <c r="F133" s="1503"/>
      <c r="G133" s="1503"/>
      <c r="H133" s="375"/>
      <c r="AE133" s="376"/>
      <c r="AF133" s="376"/>
      <c r="AH133" s="374"/>
      <c r="AI133" s="376"/>
    </row>
    <row r="134" spans="1:35" s="308" customFormat="1" hidden="1">
      <c r="A134" s="372" t="e">
        <f>#REF!</f>
        <v>#REF!</v>
      </c>
      <c r="B134" s="373" t="e">
        <f>#REF!</f>
        <v>#REF!</v>
      </c>
      <c r="C134" s="1503" t="e">
        <f>#REF!</f>
        <v>#REF!</v>
      </c>
      <c r="D134" s="1503"/>
      <c r="E134" s="1503"/>
      <c r="F134" s="1503"/>
      <c r="G134" s="1503"/>
      <c r="H134" s="375"/>
      <c r="AE134" s="376"/>
      <c r="AF134" s="376"/>
      <c r="AH134" s="374"/>
      <c r="AI134" s="376"/>
    </row>
    <row r="135" spans="1:35" s="309" customFormat="1" ht="20.100000000000001" hidden="1" customHeight="1">
      <c r="A135" s="380"/>
      <c r="B135" s="371" t="e">
        <f>#REF!</f>
        <v>#REF!</v>
      </c>
      <c r="C135" s="1503" t="e">
        <f>#REF!</f>
        <v>#REF!</v>
      </c>
      <c r="D135" s="1503"/>
      <c r="E135" s="1503"/>
      <c r="F135" s="1503"/>
      <c r="G135" s="1503"/>
      <c r="H135" s="375"/>
      <c r="AE135" s="376"/>
      <c r="AF135" s="376"/>
      <c r="AH135" s="376"/>
      <c r="AI135" s="376"/>
    </row>
    <row r="136" spans="1:35" s="308" customFormat="1" ht="24" hidden="1" customHeight="1">
      <c r="A136" s="379" t="e">
        <f>#REF!</f>
        <v>#REF!</v>
      </c>
      <c r="B136" s="371" t="e">
        <f>#REF!</f>
        <v>#REF!</v>
      </c>
      <c r="C136" s="1503"/>
      <c r="D136" s="1503"/>
      <c r="E136" s="1503"/>
      <c r="F136" s="1503"/>
      <c r="G136" s="1503"/>
      <c r="H136" s="375"/>
      <c r="AE136" s="376"/>
      <c r="AF136" s="376"/>
      <c r="AH136" s="376"/>
      <c r="AI136" s="376"/>
    </row>
    <row r="137" spans="1:35" s="308" customFormat="1" hidden="1">
      <c r="A137" s="372" t="e">
        <f>#REF!</f>
        <v>#REF!</v>
      </c>
      <c r="B137" s="373" t="e">
        <f>#REF!</f>
        <v>#REF!</v>
      </c>
      <c r="C137" s="1503" t="e">
        <f>#REF!</f>
        <v>#REF!</v>
      </c>
      <c r="D137" s="1503"/>
      <c r="E137" s="1503"/>
      <c r="F137" s="1503"/>
      <c r="G137" s="1503"/>
      <c r="H137" s="375"/>
      <c r="AE137" s="376"/>
      <c r="AF137" s="376"/>
      <c r="AH137" s="374"/>
      <c r="AI137" s="376"/>
    </row>
    <row r="138" spans="1:35" s="308" customFormat="1" hidden="1">
      <c r="A138" s="372" t="e">
        <f>#REF!</f>
        <v>#REF!</v>
      </c>
      <c r="B138" s="373" t="e">
        <f>#REF!</f>
        <v>#REF!</v>
      </c>
      <c r="C138" s="1503" t="e">
        <f>#REF!</f>
        <v>#REF!</v>
      </c>
      <c r="D138" s="1503"/>
      <c r="E138" s="1503"/>
      <c r="F138" s="1503"/>
      <c r="G138" s="1503"/>
      <c r="H138" s="375"/>
      <c r="AE138" s="376"/>
      <c r="AF138" s="376"/>
      <c r="AH138" s="374"/>
      <c r="AI138" s="376"/>
    </row>
    <row r="139" spans="1:35" s="308" customFormat="1" ht="33" hidden="1" customHeight="1">
      <c r="A139" s="372" t="e">
        <f>#REF!</f>
        <v>#REF!</v>
      </c>
      <c r="B139" s="373" t="e">
        <f>#REF!</f>
        <v>#REF!</v>
      </c>
      <c r="C139" s="1503" t="e">
        <f>#REF!</f>
        <v>#REF!</v>
      </c>
      <c r="D139" s="1503"/>
      <c r="E139" s="1503"/>
      <c r="F139" s="1503"/>
      <c r="G139" s="1503"/>
      <c r="H139" s="375"/>
      <c r="AE139" s="376"/>
      <c r="AF139" s="376"/>
      <c r="AH139" s="374"/>
      <c r="AI139" s="376"/>
    </row>
    <row r="140" spans="1:35" s="309" customFormat="1" ht="20.100000000000001" hidden="1" customHeight="1">
      <c r="A140" s="372"/>
      <c r="B140" s="371" t="e">
        <f>#REF!</f>
        <v>#REF!</v>
      </c>
      <c r="C140" s="1503" t="e">
        <f>#REF!</f>
        <v>#REF!</v>
      </c>
      <c r="D140" s="1503"/>
      <c r="E140" s="1503"/>
      <c r="F140" s="1503"/>
      <c r="G140" s="1503"/>
      <c r="H140" s="375"/>
      <c r="AE140" s="376"/>
      <c r="AF140" s="376"/>
      <c r="AH140" s="376"/>
      <c r="AI140" s="376"/>
    </row>
    <row r="141" spans="1:35" s="308" customFormat="1" ht="20.100000000000001" hidden="1" customHeight="1">
      <c r="A141" s="379" t="e">
        <f>#REF!</f>
        <v>#REF!</v>
      </c>
      <c r="B141" s="371" t="e">
        <f>#REF!</f>
        <v>#REF!</v>
      </c>
      <c r="C141" s="1503"/>
      <c r="D141" s="1503"/>
      <c r="E141" s="1503"/>
      <c r="F141" s="1503"/>
      <c r="G141" s="1503"/>
      <c r="H141" s="375"/>
      <c r="AE141" s="376"/>
      <c r="AF141" s="376"/>
      <c r="AH141" s="376"/>
      <c r="AI141" s="376"/>
    </row>
    <row r="142" spans="1:35" s="308" customFormat="1" hidden="1">
      <c r="A142" s="372" t="e">
        <f>#REF!</f>
        <v>#REF!</v>
      </c>
      <c r="B142" s="373" t="e">
        <f>#REF!</f>
        <v>#REF!</v>
      </c>
      <c r="C142" s="1503" t="e">
        <f>#REF!</f>
        <v>#REF!</v>
      </c>
      <c r="D142" s="1503"/>
      <c r="E142" s="1503"/>
      <c r="F142" s="1503"/>
      <c r="G142" s="1503"/>
      <c r="H142" s="375"/>
      <c r="AE142" s="376"/>
      <c r="AF142" s="376"/>
      <c r="AH142" s="374"/>
      <c r="AI142" s="376"/>
    </row>
    <row r="143" spans="1:35" s="308" customFormat="1" hidden="1">
      <c r="A143" s="372" t="e">
        <f>#REF!</f>
        <v>#REF!</v>
      </c>
      <c r="B143" s="373" t="e">
        <f>#REF!</f>
        <v>#REF!</v>
      </c>
      <c r="C143" s="1503" t="e">
        <f>#REF!</f>
        <v>#REF!</v>
      </c>
      <c r="D143" s="1503"/>
      <c r="E143" s="1503"/>
      <c r="F143" s="1503"/>
      <c r="G143" s="1503"/>
      <c r="H143" s="375"/>
      <c r="AE143" s="376"/>
      <c r="AF143" s="376"/>
      <c r="AH143" s="374"/>
      <c r="AI143" s="376"/>
    </row>
    <row r="144" spans="1:35" s="308" customFormat="1" hidden="1">
      <c r="A144" s="372" t="e">
        <f>#REF!</f>
        <v>#REF!</v>
      </c>
      <c r="B144" s="373" t="e">
        <f>#REF!</f>
        <v>#REF!</v>
      </c>
      <c r="C144" s="1503" t="e">
        <f>#REF!</f>
        <v>#REF!</v>
      </c>
      <c r="D144" s="1503"/>
      <c r="E144" s="1503"/>
      <c r="F144" s="1503"/>
      <c r="G144" s="1503"/>
      <c r="H144" s="375"/>
      <c r="AE144" s="376"/>
      <c r="AF144" s="376"/>
      <c r="AH144" s="374"/>
      <c r="AI144" s="376"/>
    </row>
    <row r="145" spans="1:35" s="308" customFormat="1" hidden="1">
      <c r="A145" s="372"/>
      <c r="B145" s="371" t="e">
        <f>#REF!</f>
        <v>#REF!</v>
      </c>
      <c r="C145" s="1503" t="e">
        <f>#REF!</f>
        <v>#REF!</v>
      </c>
      <c r="D145" s="1503"/>
      <c r="E145" s="1503"/>
      <c r="F145" s="1503"/>
      <c r="G145" s="1503"/>
      <c r="H145" s="375"/>
      <c r="AE145" s="376"/>
      <c r="AF145" s="376"/>
      <c r="AH145" s="376"/>
      <c r="AI145" s="376"/>
    </row>
    <row r="146" spans="1:35" s="308" customFormat="1" ht="20.100000000000001" hidden="1" customHeight="1">
      <c r="A146" s="379" t="e">
        <f>#REF!</f>
        <v>#REF!</v>
      </c>
      <c r="B146" s="371" t="e">
        <f>#REF!</f>
        <v>#REF!</v>
      </c>
      <c r="C146" s="1503"/>
      <c r="D146" s="1503"/>
      <c r="E146" s="1503"/>
      <c r="F146" s="1503"/>
      <c r="G146" s="1503"/>
      <c r="H146" s="375"/>
      <c r="AE146" s="376"/>
      <c r="AF146" s="376"/>
      <c r="AH146" s="376"/>
      <c r="AI146" s="376"/>
    </row>
    <row r="147" spans="1:35" s="308" customFormat="1" hidden="1">
      <c r="A147" s="372" t="e">
        <f>#REF!</f>
        <v>#REF!</v>
      </c>
      <c r="B147" s="373" t="e">
        <f>#REF!</f>
        <v>#REF!</v>
      </c>
      <c r="C147" s="1503" t="e">
        <f>#REF!</f>
        <v>#REF!</v>
      </c>
      <c r="D147" s="1503"/>
      <c r="E147" s="1503"/>
      <c r="F147" s="1503"/>
      <c r="G147" s="1503"/>
      <c r="H147" s="375"/>
      <c r="AE147" s="376"/>
      <c r="AF147" s="376"/>
      <c r="AH147" s="374"/>
      <c r="AI147" s="376"/>
    </row>
    <row r="148" spans="1:35" s="308" customFormat="1" hidden="1">
      <c r="A148" s="372" t="e">
        <f>#REF!</f>
        <v>#REF!</v>
      </c>
      <c r="B148" s="373" t="e">
        <f>#REF!</f>
        <v>#REF!</v>
      </c>
      <c r="C148" s="1503" t="e">
        <f>#REF!</f>
        <v>#REF!</v>
      </c>
      <c r="D148" s="1503"/>
      <c r="E148" s="1503"/>
      <c r="F148" s="1503"/>
      <c r="G148" s="1503"/>
      <c r="H148" s="375"/>
      <c r="AE148" s="376"/>
      <c r="AF148" s="376"/>
      <c r="AH148" s="374"/>
      <c r="AI148" s="376"/>
    </row>
    <row r="149" spans="1:35" s="308" customFormat="1" hidden="1">
      <c r="A149" s="372" t="e">
        <f>#REF!</f>
        <v>#REF!</v>
      </c>
      <c r="B149" s="373" t="e">
        <f>#REF!</f>
        <v>#REF!</v>
      </c>
      <c r="C149" s="1503" t="e">
        <f>#REF!</f>
        <v>#REF!</v>
      </c>
      <c r="D149" s="1503"/>
      <c r="E149" s="1503"/>
      <c r="F149" s="1503"/>
      <c r="G149" s="1503"/>
      <c r="H149" s="375"/>
      <c r="AE149" s="376"/>
      <c r="AF149" s="376"/>
      <c r="AH149" s="374"/>
      <c r="AI149" s="376"/>
    </row>
    <row r="150" spans="1:35" s="308" customFormat="1" hidden="1">
      <c r="A150" s="372" t="e">
        <f>#REF!</f>
        <v>#REF!</v>
      </c>
      <c r="B150" s="373" t="e">
        <f>#REF!</f>
        <v>#REF!</v>
      </c>
      <c r="C150" s="1503" t="e">
        <f>#REF!</f>
        <v>#REF!</v>
      </c>
      <c r="D150" s="1503"/>
      <c r="E150" s="1503"/>
      <c r="F150" s="1503"/>
      <c r="G150" s="1503"/>
      <c r="H150" s="375"/>
      <c r="AE150" s="376"/>
      <c r="AF150" s="376"/>
      <c r="AH150" s="374"/>
      <c r="AI150" s="376"/>
    </row>
    <row r="151" spans="1:35" s="309" customFormat="1" ht="20.100000000000001" hidden="1" customHeight="1">
      <c r="A151" s="372"/>
      <c r="B151" s="371" t="e">
        <f>#REF!</f>
        <v>#REF!</v>
      </c>
      <c r="C151" s="1503" t="e">
        <f>#REF!</f>
        <v>#REF!</v>
      </c>
      <c r="D151" s="1503"/>
      <c r="E151" s="1503"/>
      <c r="F151" s="1503"/>
      <c r="G151" s="1503"/>
      <c r="H151" s="375"/>
      <c r="AE151" s="376"/>
      <c r="AF151" s="376"/>
      <c r="AH151" s="376"/>
      <c r="AI151" s="376"/>
    </row>
    <row r="152" spans="1:35" s="308" customFormat="1" ht="20.100000000000001" hidden="1" customHeight="1">
      <c r="A152" s="381"/>
      <c r="B152" s="371" t="e">
        <f>#REF!</f>
        <v>#REF!</v>
      </c>
      <c r="C152" s="1503" t="e">
        <f>#REF!</f>
        <v>#REF!</v>
      </c>
      <c r="D152" s="1503"/>
      <c r="E152" s="1503"/>
      <c r="F152" s="1503"/>
      <c r="G152" s="1503"/>
      <c r="H152" s="375"/>
      <c r="AE152" s="376"/>
      <c r="AF152" s="376"/>
      <c r="AH152" s="376"/>
      <c r="AI152" s="376"/>
    </row>
    <row r="153" spans="1:35" s="308" customFormat="1" hidden="1">
      <c r="A153" s="381"/>
      <c r="B153" s="371"/>
      <c r="C153" s="1503"/>
      <c r="D153" s="1503"/>
      <c r="E153" s="1503"/>
      <c r="F153" s="1503"/>
      <c r="G153" s="1503"/>
      <c r="H153" s="375"/>
      <c r="AE153" s="376"/>
      <c r="AF153" s="376"/>
      <c r="AH153" s="376"/>
      <c r="AI153" s="376"/>
    </row>
    <row r="154" spans="1:35" s="308" customFormat="1" ht="20.100000000000001" hidden="1" customHeight="1">
      <c r="A154" s="378" t="e">
        <f>#REF!</f>
        <v>#REF!</v>
      </c>
      <c r="B154" s="371" t="e">
        <f>#REF!</f>
        <v>#REF!</v>
      </c>
      <c r="C154" s="1503"/>
      <c r="D154" s="1503"/>
      <c r="E154" s="1503"/>
      <c r="F154" s="1503"/>
      <c r="G154" s="1503"/>
      <c r="H154" s="375"/>
      <c r="AE154" s="376"/>
      <c r="AF154" s="376"/>
      <c r="AH154" s="376"/>
      <c r="AI154" s="376"/>
    </row>
    <row r="155" spans="1:35" s="308" customFormat="1" ht="30" hidden="1" customHeight="1">
      <c r="A155" s="379" t="e">
        <f>#REF!</f>
        <v>#REF!</v>
      </c>
      <c r="B155" s="371" t="e">
        <f>#REF!</f>
        <v>#REF!</v>
      </c>
      <c r="C155" s="1503"/>
      <c r="D155" s="1503"/>
      <c r="E155" s="1503"/>
      <c r="F155" s="1503"/>
      <c r="G155" s="1503"/>
      <c r="H155" s="375"/>
      <c r="AE155" s="376"/>
      <c r="AF155" s="376"/>
      <c r="AH155" s="376"/>
      <c r="AI155" s="376"/>
    </row>
    <row r="156" spans="1:35" s="308" customFormat="1" hidden="1">
      <c r="A156" s="372" t="e">
        <f>#REF!</f>
        <v>#REF!</v>
      </c>
      <c r="B156" s="373" t="e">
        <f>#REF!</f>
        <v>#REF!</v>
      </c>
      <c r="C156" s="1503" t="e">
        <f>#REF!</f>
        <v>#REF!</v>
      </c>
      <c r="D156" s="1503"/>
      <c r="E156" s="1503"/>
      <c r="F156" s="1503"/>
      <c r="G156" s="1503"/>
      <c r="H156" s="375"/>
      <c r="AE156" s="376"/>
      <c r="AF156" s="376"/>
      <c r="AH156" s="374"/>
      <c r="AI156" s="376"/>
    </row>
    <row r="157" spans="1:35" s="308" customFormat="1" hidden="1">
      <c r="A157" s="372" t="e">
        <f>#REF!</f>
        <v>#REF!</v>
      </c>
      <c r="B157" s="373" t="e">
        <f>#REF!</f>
        <v>#REF!</v>
      </c>
      <c r="C157" s="1503" t="e">
        <f>#REF!</f>
        <v>#REF!</v>
      </c>
      <c r="D157" s="1503"/>
      <c r="E157" s="1503"/>
      <c r="F157" s="1503"/>
      <c r="G157" s="1503"/>
      <c r="H157" s="375"/>
      <c r="AE157" s="376"/>
      <c r="AF157" s="376"/>
      <c r="AH157" s="374"/>
      <c r="AI157" s="376"/>
    </row>
    <row r="158" spans="1:35" s="308" customFormat="1" hidden="1">
      <c r="A158" s="372" t="e">
        <f>#REF!</f>
        <v>#REF!</v>
      </c>
      <c r="B158" s="373" t="e">
        <f>#REF!</f>
        <v>#REF!</v>
      </c>
      <c r="C158" s="1503" t="e">
        <f>#REF!</f>
        <v>#REF!</v>
      </c>
      <c r="D158" s="1503"/>
      <c r="E158" s="1503"/>
      <c r="F158" s="1503"/>
      <c r="G158" s="1503"/>
      <c r="H158" s="375"/>
      <c r="AE158" s="376"/>
      <c r="AF158" s="376"/>
      <c r="AH158" s="374"/>
      <c r="AI158" s="376"/>
    </row>
    <row r="159" spans="1:35" s="308" customFormat="1" ht="20.100000000000001" hidden="1" customHeight="1">
      <c r="A159" s="382"/>
      <c r="B159" s="371" t="e">
        <f>#REF!</f>
        <v>#REF!</v>
      </c>
      <c r="C159" s="1503" t="e">
        <f>#REF!</f>
        <v>#REF!</v>
      </c>
      <c r="D159" s="1503"/>
      <c r="E159" s="1503"/>
      <c r="F159" s="1503"/>
      <c r="G159" s="1503"/>
      <c r="H159" s="375"/>
      <c r="AE159" s="376"/>
      <c r="AF159" s="376"/>
      <c r="AH159" s="376"/>
      <c r="AI159" s="376"/>
    </row>
    <row r="160" spans="1:35" s="308" customFormat="1" ht="20.100000000000001" hidden="1" customHeight="1">
      <c r="A160" s="381"/>
      <c r="B160" s="371" t="e">
        <f>#REF!</f>
        <v>#REF!</v>
      </c>
      <c r="C160" s="1503" t="e">
        <f>#REF!</f>
        <v>#REF!</v>
      </c>
      <c r="D160" s="1503"/>
      <c r="E160" s="1503"/>
      <c r="F160" s="1503"/>
      <c r="G160" s="1503"/>
      <c r="H160" s="375"/>
      <c r="AE160" s="376"/>
      <c r="AF160" s="376"/>
      <c r="AH160" s="376"/>
      <c r="AI160" s="376"/>
    </row>
    <row r="161" spans="1:35" s="308" customFormat="1" ht="20.100000000000001" hidden="1" customHeight="1">
      <c r="A161" s="370" t="e">
        <f>#REF!</f>
        <v>#REF!</v>
      </c>
      <c r="B161" s="371" t="e">
        <f>#REF!</f>
        <v>#REF!</v>
      </c>
      <c r="C161" s="1503"/>
      <c r="D161" s="1503"/>
      <c r="E161" s="1503"/>
      <c r="F161" s="1503"/>
      <c r="G161" s="1503"/>
      <c r="H161" s="375"/>
      <c r="AE161" s="376"/>
      <c r="AF161" s="376"/>
      <c r="AH161" s="376"/>
      <c r="AI161" s="376"/>
    </row>
    <row r="162" spans="1:35" s="308" customFormat="1" ht="30" hidden="1" customHeight="1">
      <c r="A162" s="378" t="e">
        <f>#REF!</f>
        <v>#REF!</v>
      </c>
      <c r="B162" s="371" t="e">
        <f>#REF!</f>
        <v>#REF!</v>
      </c>
      <c r="C162" s="1503"/>
      <c r="D162" s="1503"/>
      <c r="E162" s="1503"/>
      <c r="F162" s="1503"/>
      <c r="G162" s="1503"/>
      <c r="H162" s="375"/>
      <c r="AE162" s="376"/>
      <c r="AF162" s="376"/>
      <c r="AH162" s="376"/>
      <c r="AI162" s="376"/>
    </row>
    <row r="163" spans="1:35" s="308" customFormat="1" ht="20.100000000000001" hidden="1" customHeight="1">
      <c r="A163" s="372" t="e">
        <f>#REF!</f>
        <v>#REF!</v>
      </c>
      <c r="B163" s="373" t="e">
        <f>#REF!</f>
        <v>#REF!</v>
      </c>
      <c r="C163" s="1503" t="e">
        <f>#REF!</f>
        <v>#REF!</v>
      </c>
      <c r="D163" s="1503"/>
      <c r="E163" s="1503"/>
      <c r="F163" s="1503"/>
      <c r="G163" s="1503"/>
      <c r="H163" s="375"/>
      <c r="AE163" s="376"/>
      <c r="AF163" s="376"/>
      <c r="AH163" s="374"/>
      <c r="AI163" s="376"/>
    </row>
    <row r="164" spans="1:35" s="308" customFormat="1" ht="20.100000000000001" hidden="1" customHeight="1">
      <c r="A164" s="372" t="e">
        <f>#REF!</f>
        <v>#REF!</v>
      </c>
      <c r="B164" s="373" t="e">
        <f>#REF!</f>
        <v>#REF!</v>
      </c>
      <c r="C164" s="1503" t="e">
        <f>#REF!</f>
        <v>#REF!</v>
      </c>
      <c r="D164" s="1503"/>
      <c r="E164" s="1503"/>
      <c r="F164" s="1503"/>
      <c r="G164" s="1503"/>
      <c r="H164" s="375"/>
      <c r="AE164" s="376"/>
      <c r="AF164" s="376"/>
      <c r="AH164" s="374"/>
      <c r="AI164" s="376"/>
    </row>
    <row r="165" spans="1:35" s="308" customFormat="1" ht="20.100000000000001" hidden="1" customHeight="1">
      <c r="A165" s="372" t="e">
        <f>#REF!</f>
        <v>#REF!</v>
      </c>
      <c r="B165" s="373" t="e">
        <f>#REF!</f>
        <v>#REF!</v>
      </c>
      <c r="C165" s="1503" t="e">
        <f>#REF!</f>
        <v>#REF!</v>
      </c>
      <c r="D165" s="1503"/>
      <c r="E165" s="1503"/>
      <c r="F165" s="1503"/>
      <c r="G165" s="1503"/>
      <c r="H165" s="375"/>
      <c r="AE165" s="376"/>
      <c r="AF165" s="376"/>
      <c r="AH165" s="374"/>
      <c r="AI165" s="376"/>
    </row>
    <row r="166" spans="1:35" s="308" customFormat="1" ht="20.100000000000001" hidden="1" customHeight="1">
      <c r="A166" s="372" t="e">
        <f>#REF!</f>
        <v>#REF!</v>
      </c>
      <c r="B166" s="373" t="e">
        <f>#REF!</f>
        <v>#REF!</v>
      </c>
      <c r="C166" s="1503" t="e">
        <f>#REF!</f>
        <v>#REF!</v>
      </c>
      <c r="D166" s="1503"/>
      <c r="E166" s="1503"/>
      <c r="F166" s="1503"/>
      <c r="G166" s="1503"/>
      <c r="H166" s="375"/>
      <c r="AE166" s="376"/>
      <c r="AF166" s="376"/>
      <c r="AH166" s="374"/>
      <c r="AI166" s="376"/>
    </row>
    <row r="167" spans="1:35" s="308" customFormat="1" ht="20.100000000000001" hidden="1" customHeight="1">
      <c r="A167" s="372" t="e">
        <f>#REF!</f>
        <v>#REF!</v>
      </c>
      <c r="B167" s="373" t="e">
        <f>#REF!</f>
        <v>#REF!</v>
      </c>
      <c r="C167" s="1503" t="e">
        <f>#REF!</f>
        <v>#REF!</v>
      </c>
      <c r="D167" s="1503"/>
      <c r="E167" s="1503"/>
      <c r="F167" s="1503"/>
      <c r="G167" s="1503"/>
      <c r="H167" s="375"/>
      <c r="AE167" s="376"/>
      <c r="AF167" s="376"/>
      <c r="AH167" s="374"/>
      <c r="AI167" s="376"/>
    </row>
    <row r="168" spans="1:35" s="308" customFormat="1" ht="20.100000000000001" hidden="1" customHeight="1">
      <c r="A168" s="377"/>
      <c r="B168" s="371" t="e">
        <f>#REF!</f>
        <v>#REF!</v>
      </c>
      <c r="C168" s="1503" t="e">
        <f>#REF!</f>
        <v>#REF!</v>
      </c>
      <c r="D168" s="1503"/>
      <c r="E168" s="1503"/>
      <c r="F168" s="1503"/>
      <c r="G168" s="1503"/>
      <c r="H168" s="375"/>
      <c r="AE168" s="376"/>
      <c r="AF168" s="376"/>
      <c r="AH168" s="376"/>
      <c r="AI168" s="376"/>
    </row>
    <row r="169" spans="1:35" s="308" customFormat="1" ht="20.100000000000001" hidden="1" customHeight="1">
      <c r="A169" s="378" t="e">
        <f>#REF!</f>
        <v>#REF!</v>
      </c>
      <c r="B169" s="371" t="e">
        <f>#REF!</f>
        <v>#REF!</v>
      </c>
      <c r="C169" s="1503"/>
      <c r="D169" s="1503"/>
      <c r="E169" s="1503"/>
      <c r="F169" s="1503"/>
      <c r="G169" s="1503"/>
      <c r="H169" s="375"/>
      <c r="AE169" s="376"/>
      <c r="AF169" s="376"/>
      <c r="AH169" s="376"/>
      <c r="AI169" s="376"/>
    </row>
    <row r="170" spans="1:35" s="308" customFormat="1" ht="20.100000000000001" hidden="1" customHeight="1">
      <c r="A170" s="372" t="e">
        <f>#REF!</f>
        <v>#REF!</v>
      </c>
      <c r="B170" s="383" t="e">
        <f>#REF!</f>
        <v>#REF!</v>
      </c>
      <c r="C170" s="1503" t="e">
        <f>#REF!</f>
        <v>#REF!</v>
      </c>
      <c r="D170" s="1503"/>
      <c r="E170" s="1503"/>
      <c r="F170" s="1503"/>
      <c r="G170" s="1503"/>
      <c r="H170" s="375"/>
      <c r="AE170" s="376"/>
      <c r="AF170" s="376"/>
      <c r="AH170" s="374"/>
      <c r="AI170" s="376"/>
    </row>
    <row r="171" spans="1:35" s="308" customFormat="1" ht="20.100000000000001" hidden="1" customHeight="1">
      <c r="A171" s="372" t="e">
        <f>#REF!</f>
        <v>#REF!</v>
      </c>
      <c r="B171" s="383" t="e">
        <f>#REF!</f>
        <v>#REF!</v>
      </c>
      <c r="C171" s="1503" t="e">
        <f>#REF!</f>
        <v>#REF!</v>
      </c>
      <c r="D171" s="1503"/>
      <c r="E171" s="1503"/>
      <c r="F171" s="1503"/>
      <c r="G171" s="1503"/>
      <c r="H171" s="375"/>
      <c r="AE171" s="376"/>
      <c r="AF171" s="376"/>
      <c r="AH171" s="374"/>
      <c r="AI171" s="376"/>
    </row>
    <row r="172" spans="1:35" s="308" customFormat="1" ht="20.100000000000001" hidden="1" customHeight="1">
      <c r="A172" s="372" t="e">
        <f>#REF!</f>
        <v>#REF!</v>
      </c>
      <c r="B172" s="383" t="e">
        <f>#REF!</f>
        <v>#REF!</v>
      </c>
      <c r="C172" s="1503" t="e">
        <f>#REF!</f>
        <v>#REF!</v>
      </c>
      <c r="D172" s="1503"/>
      <c r="E172" s="1503"/>
      <c r="F172" s="1503"/>
      <c r="G172" s="1503"/>
      <c r="H172" s="375"/>
      <c r="AE172" s="376"/>
      <c r="AF172" s="376"/>
      <c r="AH172" s="374"/>
      <c r="AI172" s="376"/>
    </row>
    <row r="173" spans="1:35" s="308" customFormat="1" ht="20.100000000000001" hidden="1" customHeight="1">
      <c r="A173" s="372" t="e">
        <f>#REF!</f>
        <v>#REF!</v>
      </c>
      <c r="B173" s="383" t="e">
        <f>#REF!</f>
        <v>#REF!</v>
      </c>
      <c r="C173" s="1503" t="e">
        <f>#REF!</f>
        <v>#REF!</v>
      </c>
      <c r="D173" s="1503"/>
      <c r="E173" s="1503"/>
      <c r="F173" s="1503"/>
      <c r="G173" s="1503"/>
      <c r="H173" s="375"/>
      <c r="AE173" s="376"/>
      <c r="AF173" s="376"/>
      <c r="AH173" s="374"/>
      <c r="AI173" s="376"/>
    </row>
    <row r="174" spans="1:35" s="308" customFormat="1" ht="20.100000000000001" hidden="1" customHeight="1">
      <c r="A174" s="372" t="e">
        <f>#REF!</f>
        <v>#REF!</v>
      </c>
      <c r="B174" s="383" t="e">
        <f>#REF!</f>
        <v>#REF!</v>
      </c>
      <c r="C174" s="1503" t="e">
        <f>#REF!</f>
        <v>#REF!</v>
      </c>
      <c r="D174" s="1503"/>
      <c r="E174" s="1503"/>
      <c r="F174" s="1503"/>
      <c r="G174" s="1503"/>
      <c r="H174" s="375"/>
      <c r="AE174" s="376"/>
      <c r="AF174" s="376"/>
      <c r="AH174" s="374"/>
      <c r="AI174" s="376"/>
    </row>
    <row r="175" spans="1:35" s="308" customFormat="1" ht="20.100000000000001" hidden="1" customHeight="1">
      <c r="A175" s="372" t="e">
        <f>#REF!</f>
        <v>#REF!</v>
      </c>
      <c r="B175" s="383" t="e">
        <f>#REF!</f>
        <v>#REF!</v>
      </c>
      <c r="C175" s="1503" t="e">
        <f>#REF!</f>
        <v>#REF!</v>
      </c>
      <c r="D175" s="1503"/>
      <c r="E175" s="1503"/>
      <c r="F175" s="1503"/>
      <c r="G175" s="1503"/>
      <c r="H175" s="375"/>
      <c r="AE175" s="376"/>
      <c r="AF175" s="376"/>
      <c r="AH175" s="374"/>
      <c r="AI175" s="376"/>
    </row>
    <row r="176" spans="1:35" s="308" customFormat="1" ht="20.100000000000001" hidden="1" customHeight="1">
      <c r="A176" s="384"/>
      <c r="B176" s="371" t="e">
        <f>#REF!</f>
        <v>#REF!</v>
      </c>
      <c r="C176" s="1503" t="e">
        <f>#REF!</f>
        <v>#REF!</v>
      </c>
      <c r="D176" s="1503"/>
      <c r="E176" s="1503"/>
      <c r="F176" s="1503"/>
      <c r="G176" s="1503"/>
      <c r="H176" s="375"/>
      <c r="AE176" s="376"/>
      <c r="AF176" s="376"/>
      <c r="AH176" s="376"/>
      <c r="AI176" s="376"/>
    </row>
    <row r="177" spans="1:35" s="308" customFormat="1" ht="35.25" hidden="1" customHeight="1">
      <c r="A177" s="378" t="e">
        <f>#REF!</f>
        <v>#REF!</v>
      </c>
      <c r="B177" s="371" t="e">
        <f>#REF!</f>
        <v>#REF!</v>
      </c>
      <c r="C177" s="1503"/>
      <c r="D177" s="1503"/>
      <c r="E177" s="1503"/>
      <c r="F177" s="1503"/>
      <c r="G177" s="1503"/>
      <c r="H177" s="375"/>
      <c r="AE177" s="376"/>
      <c r="AF177" s="376"/>
      <c r="AH177" s="376"/>
      <c r="AI177" s="376"/>
    </row>
    <row r="178" spans="1:35" s="308" customFormat="1" ht="19.5" hidden="1" customHeight="1">
      <c r="A178" s="372" t="e">
        <f>#REF!</f>
        <v>#REF!</v>
      </c>
      <c r="B178" s="383" t="e">
        <f>#REF!</f>
        <v>#REF!</v>
      </c>
      <c r="C178" s="1503" t="e">
        <f>#REF!</f>
        <v>#REF!</v>
      </c>
      <c r="D178" s="1503"/>
      <c r="E178" s="1503"/>
      <c r="F178" s="1503"/>
      <c r="G178" s="1503"/>
      <c r="H178" s="375"/>
      <c r="AE178" s="376"/>
      <c r="AF178" s="376"/>
      <c r="AH178" s="374"/>
      <c r="AI178" s="376"/>
    </row>
    <row r="179" spans="1:35" s="308" customFormat="1" ht="19.5" hidden="1" customHeight="1">
      <c r="A179" s="372" t="e">
        <f>#REF!</f>
        <v>#REF!</v>
      </c>
      <c r="B179" s="383" t="e">
        <f>#REF!</f>
        <v>#REF!</v>
      </c>
      <c r="C179" s="1503" t="e">
        <f>#REF!</f>
        <v>#REF!</v>
      </c>
      <c r="D179" s="1503"/>
      <c r="E179" s="1503"/>
      <c r="F179" s="1503"/>
      <c r="G179" s="1503"/>
      <c r="H179" s="375"/>
      <c r="AE179" s="376"/>
      <c r="AF179" s="376"/>
      <c r="AH179" s="374"/>
      <c r="AI179" s="376"/>
    </row>
    <row r="180" spans="1:35" s="308" customFormat="1" ht="19.5" hidden="1" customHeight="1">
      <c r="A180" s="372" t="e">
        <f>#REF!</f>
        <v>#REF!</v>
      </c>
      <c r="B180" s="383" t="e">
        <f>#REF!</f>
        <v>#REF!</v>
      </c>
      <c r="C180" s="1503" t="e">
        <f>#REF!</f>
        <v>#REF!</v>
      </c>
      <c r="D180" s="1503"/>
      <c r="E180" s="1503"/>
      <c r="F180" s="1503"/>
      <c r="G180" s="1503"/>
      <c r="H180" s="375"/>
      <c r="AE180" s="376"/>
      <c r="AF180" s="376"/>
      <c r="AH180" s="374"/>
      <c r="AI180" s="376"/>
    </row>
    <row r="181" spans="1:35" s="308" customFormat="1" ht="19.5" hidden="1" customHeight="1">
      <c r="A181" s="372" t="e">
        <f>#REF!</f>
        <v>#REF!</v>
      </c>
      <c r="B181" s="383" t="e">
        <f>#REF!</f>
        <v>#REF!</v>
      </c>
      <c r="C181" s="1503" t="e">
        <f>#REF!</f>
        <v>#REF!</v>
      </c>
      <c r="D181" s="1503"/>
      <c r="E181" s="1503"/>
      <c r="F181" s="1503"/>
      <c r="G181" s="1503"/>
      <c r="H181" s="375"/>
      <c r="AE181" s="376"/>
      <c r="AF181" s="376"/>
      <c r="AH181" s="374"/>
      <c r="AI181" s="376"/>
    </row>
    <row r="182" spans="1:35" s="308" customFormat="1" ht="33" hidden="1" customHeight="1">
      <c r="A182" s="372" t="e">
        <f>#REF!</f>
        <v>#REF!</v>
      </c>
      <c r="B182" s="383" t="e">
        <f>#REF!</f>
        <v>#REF!</v>
      </c>
      <c r="C182" s="1503" t="e">
        <f>#REF!</f>
        <v>#REF!</v>
      </c>
      <c r="D182" s="1503"/>
      <c r="E182" s="1503"/>
      <c r="F182" s="1503"/>
      <c r="G182" s="1503"/>
      <c r="H182" s="375"/>
      <c r="AE182" s="376"/>
      <c r="AF182" s="376"/>
      <c r="AH182" s="374"/>
      <c r="AI182" s="376"/>
    </row>
    <row r="183" spans="1:35" s="308" customFormat="1" ht="19.5" hidden="1" customHeight="1">
      <c r="A183" s="372" t="e">
        <f>#REF!</f>
        <v>#REF!</v>
      </c>
      <c r="B183" s="383" t="e">
        <f>#REF!</f>
        <v>#REF!</v>
      </c>
      <c r="C183" s="1503" t="e">
        <f>#REF!</f>
        <v>#REF!</v>
      </c>
      <c r="D183" s="1503"/>
      <c r="E183" s="1503"/>
      <c r="F183" s="1503"/>
      <c r="G183" s="1503"/>
      <c r="H183" s="375"/>
      <c r="AE183" s="376"/>
      <c r="AF183" s="376"/>
      <c r="AH183" s="374"/>
      <c r="AI183" s="376"/>
    </row>
    <row r="184" spans="1:35" s="308" customFormat="1" ht="19.5" hidden="1" customHeight="1">
      <c r="A184" s="372" t="e">
        <f>#REF!</f>
        <v>#REF!</v>
      </c>
      <c r="B184" s="383" t="e">
        <f>#REF!</f>
        <v>#REF!</v>
      </c>
      <c r="C184" s="1503" t="e">
        <f>#REF!</f>
        <v>#REF!</v>
      </c>
      <c r="D184" s="1503"/>
      <c r="E184" s="1503"/>
      <c r="F184" s="1503"/>
      <c r="G184" s="1503"/>
      <c r="H184" s="375"/>
      <c r="AE184" s="376"/>
      <c r="AF184" s="376"/>
      <c r="AH184" s="374"/>
      <c r="AI184" s="376"/>
    </row>
    <row r="185" spans="1:35" s="308" customFormat="1" ht="19.5" hidden="1" customHeight="1">
      <c r="A185" s="372" t="e">
        <f>#REF!</f>
        <v>#REF!</v>
      </c>
      <c r="B185" s="383" t="e">
        <f>#REF!</f>
        <v>#REF!</v>
      </c>
      <c r="C185" s="1503" t="e">
        <f>#REF!</f>
        <v>#REF!</v>
      </c>
      <c r="D185" s="1503"/>
      <c r="E185" s="1503"/>
      <c r="F185" s="1503"/>
      <c r="G185" s="1503"/>
      <c r="H185" s="375"/>
      <c r="AE185" s="376"/>
      <c r="AF185" s="376"/>
      <c r="AH185" s="374"/>
      <c r="AI185" s="376"/>
    </row>
    <row r="186" spans="1:35" s="308" customFormat="1" ht="19.5" hidden="1" customHeight="1">
      <c r="A186" s="372" t="e">
        <f>#REF!</f>
        <v>#REF!</v>
      </c>
      <c r="B186" s="383" t="e">
        <f>#REF!</f>
        <v>#REF!</v>
      </c>
      <c r="C186" s="1503" t="e">
        <f>#REF!</f>
        <v>#REF!</v>
      </c>
      <c r="D186" s="1503"/>
      <c r="E186" s="1503"/>
      <c r="F186" s="1503"/>
      <c r="G186" s="1503"/>
      <c r="H186" s="375"/>
      <c r="AE186" s="376"/>
      <c r="AF186" s="376"/>
      <c r="AH186" s="374"/>
      <c r="AI186" s="376"/>
    </row>
    <row r="187" spans="1:35" s="308" customFormat="1" ht="19.5" hidden="1" customHeight="1">
      <c r="A187" s="384"/>
      <c r="B187" s="371" t="e">
        <f>#REF!</f>
        <v>#REF!</v>
      </c>
      <c r="C187" s="1503" t="e">
        <f>#REF!</f>
        <v>#REF!</v>
      </c>
      <c r="D187" s="1503"/>
      <c r="E187" s="1503"/>
      <c r="F187" s="1503"/>
      <c r="G187" s="1503"/>
      <c r="H187" s="375"/>
      <c r="AE187" s="376"/>
      <c r="AF187" s="376"/>
      <c r="AH187" s="376"/>
      <c r="AI187" s="376"/>
    </row>
    <row r="188" spans="1:35" s="308" customFormat="1" ht="19.5" hidden="1" customHeight="1">
      <c r="A188" s="378" t="e">
        <f>#REF!</f>
        <v>#REF!</v>
      </c>
      <c r="B188" s="371" t="e">
        <f>#REF!</f>
        <v>#REF!</v>
      </c>
      <c r="C188" s="1503"/>
      <c r="D188" s="1503"/>
      <c r="E188" s="1503"/>
      <c r="F188" s="1503"/>
      <c r="G188" s="1503"/>
      <c r="H188" s="375"/>
      <c r="AE188" s="376"/>
      <c r="AF188" s="376"/>
      <c r="AH188" s="376"/>
      <c r="AI188" s="376"/>
    </row>
    <row r="189" spans="1:35" s="308" customFormat="1" ht="19.5" hidden="1" customHeight="1">
      <c r="A189" s="372" t="e">
        <f>#REF!</f>
        <v>#REF!</v>
      </c>
      <c r="B189" s="373" t="e">
        <f>#REF!</f>
        <v>#REF!</v>
      </c>
      <c r="C189" s="1503" t="e">
        <f>#REF!</f>
        <v>#REF!</v>
      </c>
      <c r="D189" s="1503"/>
      <c r="E189" s="1503"/>
      <c r="F189" s="1503"/>
      <c r="G189" s="1503"/>
      <c r="H189" s="375"/>
      <c r="AE189" s="376"/>
      <c r="AF189" s="376"/>
      <c r="AH189" s="374"/>
      <c r="AI189" s="376"/>
    </row>
    <row r="190" spans="1:35" s="308" customFormat="1" ht="19.5" hidden="1" customHeight="1">
      <c r="A190" s="372" t="e">
        <f>#REF!</f>
        <v>#REF!</v>
      </c>
      <c r="B190" s="373" t="e">
        <f>#REF!</f>
        <v>#REF!</v>
      </c>
      <c r="C190" s="1503" t="e">
        <f>#REF!</f>
        <v>#REF!</v>
      </c>
      <c r="D190" s="1503"/>
      <c r="E190" s="1503"/>
      <c r="F190" s="1503"/>
      <c r="G190" s="1503"/>
      <c r="H190" s="375"/>
      <c r="AE190" s="376"/>
      <c r="AF190" s="376"/>
      <c r="AH190" s="374"/>
      <c r="AI190" s="376"/>
    </row>
    <row r="191" spans="1:35" s="308" customFormat="1" ht="19.5" hidden="1" customHeight="1">
      <c r="A191" s="372" t="e">
        <f>#REF!</f>
        <v>#REF!</v>
      </c>
      <c r="B191" s="373" t="e">
        <f>#REF!</f>
        <v>#REF!</v>
      </c>
      <c r="C191" s="1503" t="e">
        <f>#REF!</f>
        <v>#REF!</v>
      </c>
      <c r="D191" s="1503"/>
      <c r="E191" s="1503"/>
      <c r="F191" s="1503"/>
      <c r="G191" s="1503"/>
      <c r="H191" s="375"/>
      <c r="AE191" s="376"/>
      <c r="AF191" s="376"/>
      <c r="AH191" s="374"/>
      <c r="AI191" s="376"/>
    </row>
    <row r="192" spans="1:35" s="308" customFormat="1" ht="19.5" hidden="1" customHeight="1">
      <c r="A192" s="384"/>
      <c r="B192" s="371" t="e">
        <f>#REF!</f>
        <v>#REF!</v>
      </c>
      <c r="C192" s="1503" t="e">
        <f>#REF!</f>
        <v>#REF!</v>
      </c>
      <c r="D192" s="1503"/>
      <c r="E192" s="1503"/>
      <c r="F192" s="1503"/>
      <c r="G192" s="1503"/>
      <c r="H192" s="375"/>
      <c r="AE192" s="376"/>
      <c r="AF192" s="376"/>
      <c r="AH192" s="376"/>
      <c r="AI192" s="376"/>
    </row>
    <row r="193" spans="1:35" s="308" customFormat="1" ht="33" hidden="1" customHeight="1">
      <c r="A193" s="378" t="e">
        <f>#REF!</f>
        <v>#REF!</v>
      </c>
      <c r="B193" s="371" t="e">
        <f>#REF!</f>
        <v>#REF!</v>
      </c>
      <c r="C193" s="1503"/>
      <c r="D193" s="1503"/>
      <c r="E193" s="1503"/>
      <c r="F193" s="1503"/>
      <c r="G193" s="1503"/>
      <c r="H193" s="375"/>
      <c r="AE193" s="376"/>
      <c r="AF193" s="376"/>
      <c r="AH193" s="376"/>
      <c r="AI193" s="376"/>
    </row>
    <row r="194" spans="1:35" s="308" customFormat="1" ht="19.5" hidden="1" customHeight="1">
      <c r="A194" s="384" t="e">
        <f>#REF!</f>
        <v>#REF!</v>
      </c>
      <c r="B194" s="373" t="e">
        <f>#REF!</f>
        <v>#REF!</v>
      </c>
      <c r="C194" s="1503" t="e">
        <f>#REF!</f>
        <v>#REF!</v>
      </c>
      <c r="D194" s="1503"/>
      <c r="E194" s="1503"/>
      <c r="F194" s="1503"/>
      <c r="G194" s="1503"/>
      <c r="H194" s="375"/>
      <c r="AE194" s="376"/>
      <c r="AF194" s="376"/>
      <c r="AH194" s="374"/>
      <c r="AI194" s="376"/>
    </row>
    <row r="195" spans="1:35" s="308" customFormat="1" ht="19.5" hidden="1" customHeight="1">
      <c r="A195" s="384" t="e">
        <f>#REF!</f>
        <v>#REF!</v>
      </c>
      <c r="B195" s="373" t="e">
        <f>#REF!</f>
        <v>#REF!</v>
      </c>
      <c r="C195" s="1503" t="e">
        <f>#REF!</f>
        <v>#REF!</v>
      </c>
      <c r="D195" s="1503"/>
      <c r="E195" s="1503"/>
      <c r="F195" s="1503"/>
      <c r="G195" s="1503"/>
      <c r="H195" s="375"/>
      <c r="AE195" s="376"/>
      <c r="AF195" s="376"/>
      <c r="AH195" s="374"/>
      <c r="AI195" s="376"/>
    </row>
    <row r="196" spans="1:35" s="308" customFormat="1" ht="19.5" hidden="1" customHeight="1">
      <c r="A196" s="384" t="e">
        <f>#REF!</f>
        <v>#REF!</v>
      </c>
      <c r="B196" s="373" t="e">
        <f>#REF!</f>
        <v>#REF!</v>
      </c>
      <c r="C196" s="1503" t="e">
        <f>#REF!</f>
        <v>#REF!</v>
      </c>
      <c r="D196" s="1503"/>
      <c r="E196" s="1503"/>
      <c r="F196" s="1503"/>
      <c r="G196" s="1503"/>
      <c r="H196" s="375"/>
      <c r="AE196" s="376"/>
      <c r="AF196" s="376"/>
      <c r="AH196" s="374"/>
      <c r="AI196" s="376"/>
    </row>
    <row r="197" spans="1:35" s="308" customFormat="1" ht="19.5" hidden="1" customHeight="1">
      <c r="A197" s="384"/>
      <c r="B197" s="371" t="e">
        <f>#REF!</f>
        <v>#REF!</v>
      </c>
      <c r="C197" s="1503" t="e">
        <f>#REF!</f>
        <v>#REF!</v>
      </c>
      <c r="D197" s="1503"/>
      <c r="E197" s="1503"/>
      <c r="F197" s="1503"/>
      <c r="G197" s="1503"/>
      <c r="H197" s="375"/>
      <c r="AE197" s="376"/>
      <c r="AF197" s="376"/>
      <c r="AH197" s="376"/>
      <c r="AI197" s="376"/>
    </row>
    <row r="198" spans="1:35" s="308" customFormat="1" ht="19.5" hidden="1" customHeight="1">
      <c r="A198" s="378" t="e">
        <f>#REF!</f>
        <v>#REF!</v>
      </c>
      <c r="B198" s="371" t="e">
        <f>#REF!</f>
        <v>#REF!</v>
      </c>
      <c r="C198" s="1503"/>
      <c r="D198" s="1503"/>
      <c r="E198" s="1503"/>
      <c r="F198" s="1503"/>
      <c r="G198" s="1503"/>
      <c r="H198" s="375"/>
      <c r="AE198" s="376"/>
      <c r="AF198" s="376"/>
      <c r="AH198" s="376"/>
      <c r="AI198" s="376"/>
    </row>
    <row r="199" spans="1:35" s="308" customFormat="1" ht="19.5" hidden="1" customHeight="1">
      <c r="A199" s="372" t="e">
        <f>#REF!</f>
        <v>#REF!</v>
      </c>
      <c r="B199" s="373" t="e">
        <f>#REF!</f>
        <v>#REF!</v>
      </c>
      <c r="C199" s="1503" t="e">
        <f>#REF!</f>
        <v>#REF!</v>
      </c>
      <c r="D199" s="1503"/>
      <c r="E199" s="1503"/>
      <c r="F199" s="1503"/>
      <c r="G199" s="1503"/>
      <c r="H199" s="375"/>
      <c r="AE199" s="376"/>
      <c r="AF199" s="376"/>
      <c r="AH199" s="374"/>
      <c r="AI199" s="376"/>
    </row>
    <row r="200" spans="1:35" s="308" customFormat="1" ht="19.5" hidden="1" customHeight="1">
      <c r="A200" s="372" t="e">
        <f>#REF!</f>
        <v>#REF!</v>
      </c>
      <c r="B200" s="373" t="e">
        <f>#REF!</f>
        <v>#REF!</v>
      </c>
      <c r="C200" s="1503" t="e">
        <f>#REF!</f>
        <v>#REF!</v>
      </c>
      <c r="D200" s="1503"/>
      <c r="E200" s="1503"/>
      <c r="F200" s="1503"/>
      <c r="G200" s="1503"/>
      <c r="H200" s="375"/>
      <c r="AE200" s="376"/>
      <c r="AF200" s="376"/>
      <c r="AH200" s="374"/>
      <c r="AI200" s="376"/>
    </row>
    <row r="201" spans="1:35" s="308" customFormat="1" ht="19.5" hidden="1" customHeight="1">
      <c r="A201" s="384"/>
      <c r="B201" s="371" t="e">
        <f>#REF!</f>
        <v>#REF!</v>
      </c>
      <c r="C201" s="1503" t="e">
        <f>#REF!</f>
        <v>#REF!</v>
      </c>
      <c r="D201" s="1503"/>
      <c r="E201" s="1503"/>
      <c r="F201" s="1503"/>
      <c r="G201" s="1503"/>
      <c r="H201" s="375"/>
      <c r="AE201" s="376"/>
      <c r="AF201" s="376"/>
      <c r="AH201" s="376"/>
      <c r="AI201" s="376"/>
    </row>
    <row r="202" spans="1:35" s="308" customFormat="1" ht="33" hidden="1" customHeight="1">
      <c r="A202" s="378" t="e">
        <f>#REF!</f>
        <v>#REF!</v>
      </c>
      <c r="B202" s="371" t="e">
        <f>#REF!</f>
        <v>#REF!</v>
      </c>
      <c r="C202" s="1503"/>
      <c r="D202" s="1503"/>
      <c r="E202" s="1503"/>
      <c r="F202" s="1503"/>
      <c r="G202" s="1503"/>
      <c r="H202" s="375"/>
      <c r="AE202" s="376"/>
      <c r="AF202" s="376"/>
      <c r="AH202" s="376"/>
      <c r="AI202" s="376"/>
    </row>
    <row r="203" spans="1:35" s="308" customFormat="1" ht="19.5" hidden="1" customHeight="1">
      <c r="A203" s="372" t="e">
        <f>#REF!</f>
        <v>#REF!</v>
      </c>
      <c r="B203" s="373" t="e">
        <f>#REF!</f>
        <v>#REF!</v>
      </c>
      <c r="C203" s="1503" t="e">
        <f>#REF!</f>
        <v>#REF!</v>
      </c>
      <c r="D203" s="1503"/>
      <c r="E203" s="1503"/>
      <c r="F203" s="1503"/>
      <c r="G203" s="1503"/>
      <c r="H203" s="375"/>
      <c r="AE203" s="376"/>
      <c r="AF203" s="376"/>
      <c r="AH203" s="374"/>
      <c r="AI203" s="376"/>
    </row>
    <row r="204" spans="1:35" s="308" customFormat="1" ht="19.5" hidden="1" customHeight="1">
      <c r="A204" s="372" t="e">
        <f>#REF!</f>
        <v>#REF!</v>
      </c>
      <c r="B204" s="373" t="e">
        <f>#REF!</f>
        <v>#REF!</v>
      </c>
      <c r="C204" s="1503" t="e">
        <f>#REF!</f>
        <v>#REF!</v>
      </c>
      <c r="D204" s="1503"/>
      <c r="E204" s="1503"/>
      <c r="F204" s="1503"/>
      <c r="G204" s="1503"/>
      <c r="H204" s="375"/>
      <c r="AE204" s="376"/>
      <c r="AF204" s="376"/>
      <c r="AH204" s="374"/>
      <c r="AI204" s="376"/>
    </row>
    <row r="205" spans="1:35" s="308" customFormat="1" ht="19.5" hidden="1" customHeight="1">
      <c r="A205" s="372" t="e">
        <f>#REF!</f>
        <v>#REF!</v>
      </c>
      <c r="B205" s="373" t="e">
        <f>#REF!</f>
        <v>#REF!</v>
      </c>
      <c r="C205" s="1503" t="e">
        <f>#REF!</f>
        <v>#REF!</v>
      </c>
      <c r="D205" s="1503"/>
      <c r="E205" s="1503"/>
      <c r="F205" s="1503"/>
      <c r="G205" s="1503"/>
      <c r="H205" s="375"/>
      <c r="AE205" s="376"/>
      <c r="AF205" s="376"/>
      <c r="AH205" s="374"/>
      <c r="AI205" s="376"/>
    </row>
    <row r="206" spans="1:35" s="308" customFormat="1" ht="19.5" hidden="1" customHeight="1">
      <c r="A206" s="372" t="e">
        <f>#REF!</f>
        <v>#REF!</v>
      </c>
      <c r="B206" s="373" t="e">
        <f>#REF!</f>
        <v>#REF!</v>
      </c>
      <c r="C206" s="1503" t="e">
        <f>#REF!</f>
        <v>#REF!</v>
      </c>
      <c r="D206" s="1503"/>
      <c r="E206" s="1503"/>
      <c r="F206" s="1503"/>
      <c r="G206" s="1503"/>
      <c r="H206" s="375"/>
      <c r="AE206" s="376"/>
      <c r="AF206" s="376"/>
      <c r="AH206" s="374"/>
      <c r="AI206" s="376"/>
    </row>
    <row r="207" spans="1:35" s="308" customFormat="1" ht="19.5" hidden="1" customHeight="1">
      <c r="A207" s="372" t="e">
        <f>#REF!</f>
        <v>#REF!</v>
      </c>
      <c r="B207" s="373" t="e">
        <f>#REF!</f>
        <v>#REF!</v>
      </c>
      <c r="C207" s="1503" t="e">
        <f>#REF!</f>
        <v>#REF!</v>
      </c>
      <c r="D207" s="1503"/>
      <c r="E207" s="1503"/>
      <c r="F207" s="1503"/>
      <c r="G207" s="1503"/>
      <c r="H207" s="375"/>
      <c r="AE207" s="376"/>
      <c r="AF207" s="376"/>
      <c r="AH207" s="374"/>
      <c r="AI207" s="376"/>
    </row>
    <row r="208" spans="1:35" s="308" customFormat="1" ht="19.5" hidden="1" customHeight="1">
      <c r="A208" s="372" t="e">
        <f>#REF!</f>
        <v>#REF!</v>
      </c>
      <c r="B208" s="373" t="e">
        <f>#REF!</f>
        <v>#REF!</v>
      </c>
      <c r="C208" s="1503" t="e">
        <f>#REF!</f>
        <v>#REF!</v>
      </c>
      <c r="D208" s="1503"/>
      <c r="E208" s="1503"/>
      <c r="F208" s="1503"/>
      <c r="G208" s="1503"/>
      <c r="H208" s="375"/>
      <c r="AE208" s="376"/>
      <c r="AF208" s="376"/>
      <c r="AH208" s="374"/>
      <c r="AI208" s="376"/>
    </row>
    <row r="209" spans="1:35" s="308" customFormat="1" ht="19.5" hidden="1" customHeight="1">
      <c r="A209" s="384"/>
      <c r="B209" s="371" t="e">
        <f>#REF!</f>
        <v>#REF!</v>
      </c>
      <c r="C209" s="1503" t="e">
        <f>#REF!</f>
        <v>#REF!</v>
      </c>
      <c r="D209" s="1503"/>
      <c r="E209" s="1503"/>
      <c r="F209" s="1503"/>
      <c r="G209" s="1503"/>
      <c r="H209" s="375"/>
      <c r="AE209" s="376"/>
      <c r="AF209" s="376"/>
      <c r="AH209" s="376"/>
      <c r="AI209" s="376"/>
    </row>
    <row r="210" spans="1:35" s="308" customFormat="1" ht="33" hidden="1" customHeight="1">
      <c r="A210" s="378" t="e">
        <f>#REF!</f>
        <v>#REF!</v>
      </c>
      <c r="B210" s="371" t="e">
        <f>#REF!</f>
        <v>#REF!</v>
      </c>
      <c r="C210" s="1503"/>
      <c r="D210" s="1503"/>
      <c r="E210" s="1503"/>
      <c r="F210" s="1503"/>
      <c r="G210" s="1503"/>
      <c r="H210" s="375"/>
      <c r="AE210" s="376"/>
      <c r="AF210" s="376"/>
      <c r="AH210" s="376"/>
      <c r="AI210" s="376"/>
    </row>
    <row r="211" spans="1:35" s="308" customFormat="1" ht="33" hidden="1" customHeight="1">
      <c r="A211" s="372" t="e">
        <f>#REF!</f>
        <v>#REF!</v>
      </c>
      <c r="B211" s="373" t="e">
        <f>#REF!</f>
        <v>#REF!</v>
      </c>
      <c r="C211" s="1503" t="e">
        <f>#REF!</f>
        <v>#REF!</v>
      </c>
      <c r="D211" s="1503"/>
      <c r="E211" s="1503"/>
      <c r="F211" s="1503"/>
      <c r="G211" s="1503"/>
      <c r="H211" s="375"/>
      <c r="AE211" s="376"/>
      <c r="AF211" s="376"/>
      <c r="AH211" s="374"/>
      <c r="AI211" s="376"/>
    </row>
    <row r="212" spans="1:35" s="308" customFormat="1" ht="19.5" hidden="1" customHeight="1">
      <c r="A212" s="372" t="e">
        <f>#REF!</f>
        <v>#REF!</v>
      </c>
      <c r="B212" s="373" t="e">
        <f>#REF!</f>
        <v>#REF!</v>
      </c>
      <c r="C212" s="1503" t="e">
        <f>#REF!</f>
        <v>#REF!</v>
      </c>
      <c r="D212" s="1503"/>
      <c r="E212" s="1503"/>
      <c r="F212" s="1503"/>
      <c r="G212" s="1503"/>
      <c r="H212" s="375"/>
      <c r="AE212" s="376"/>
      <c r="AF212" s="376"/>
      <c r="AH212" s="374"/>
      <c r="AI212" s="376"/>
    </row>
    <row r="213" spans="1:35" s="308" customFormat="1" ht="19.5" hidden="1" customHeight="1">
      <c r="A213" s="372" t="e">
        <f>#REF!</f>
        <v>#REF!</v>
      </c>
      <c r="B213" s="373" t="e">
        <f>#REF!</f>
        <v>#REF!</v>
      </c>
      <c r="C213" s="1503" t="e">
        <f>#REF!</f>
        <v>#REF!</v>
      </c>
      <c r="D213" s="1503"/>
      <c r="E213" s="1503"/>
      <c r="F213" s="1503"/>
      <c r="G213" s="1503"/>
      <c r="H213" s="375"/>
      <c r="AE213" s="376"/>
      <c r="AF213" s="376"/>
      <c r="AH213" s="374"/>
      <c r="AI213" s="376"/>
    </row>
    <row r="214" spans="1:35" s="308" customFormat="1" ht="19.5" hidden="1" customHeight="1">
      <c r="A214" s="384" t="e">
        <f>#REF!</f>
        <v>#REF!</v>
      </c>
      <c r="B214" s="371" t="e">
        <f>#REF!</f>
        <v>#REF!</v>
      </c>
      <c r="C214" s="1503" t="e">
        <f>#REF!</f>
        <v>#REF!</v>
      </c>
      <c r="D214" s="1503"/>
      <c r="E214" s="1503"/>
      <c r="F214" s="1503"/>
      <c r="G214" s="1503"/>
      <c r="H214" s="375"/>
      <c r="AE214" s="376"/>
      <c r="AF214" s="376"/>
      <c r="AH214" s="376"/>
      <c r="AI214" s="376"/>
    </row>
    <row r="215" spans="1:35" s="308" customFormat="1" ht="33" hidden="1" customHeight="1">
      <c r="A215" s="378" t="e">
        <f>#REF!</f>
        <v>#REF!</v>
      </c>
      <c r="B215" s="371" t="e">
        <f>#REF!</f>
        <v>#REF!</v>
      </c>
      <c r="C215" s="1503"/>
      <c r="D215" s="1503"/>
      <c r="E215" s="1503"/>
      <c r="F215" s="1503"/>
      <c r="G215" s="1503"/>
      <c r="H215" s="375"/>
      <c r="AE215" s="376"/>
      <c r="AF215" s="376"/>
      <c r="AH215" s="376"/>
      <c r="AI215" s="376"/>
    </row>
    <row r="216" spans="1:35" s="308" customFormat="1" ht="19.5" hidden="1" customHeight="1">
      <c r="A216" s="372" t="e">
        <f>#REF!</f>
        <v>#REF!</v>
      </c>
      <c r="B216" s="373" t="e">
        <f>#REF!</f>
        <v>#REF!</v>
      </c>
      <c r="C216" s="1503" t="e">
        <f>#REF!</f>
        <v>#REF!</v>
      </c>
      <c r="D216" s="1503"/>
      <c r="E216" s="1503"/>
      <c r="F216" s="1503"/>
      <c r="G216" s="1503"/>
      <c r="H216" s="375"/>
      <c r="AE216" s="376"/>
      <c r="AF216" s="376"/>
      <c r="AH216" s="374"/>
      <c r="AI216" s="376"/>
    </row>
    <row r="217" spans="1:35" s="308" customFormat="1" ht="19.5" hidden="1" customHeight="1">
      <c r="A217" s="372" t="e">
        <f>#REF!</f>
        <v>#REF!</v>
      </c>
      <c r="B217" s="373" t="e">
        <f>#REF!</f>
        <v>#REF!</v>
      </c>
      <c r="C217" s="1503" t="e">
        <f>#REF!</f>
        <v>#REF!</v>
      </c>
      <c r="D217" s="1503"/>
      <c r="E217" s="1503"/>
      <c r="F217" s="1503"/>
      <c r="G217" s="1503"/>
      <c r="H217" s="375"/>
      <c r="AE217" s="376"/>
      <c r="AF217" s="376"/>
      <c r="AH217" s="374"/>
      <c r="AI217" s="376"/>
    </row>
    <row r="218" spans="1:35" s="308" customFormat="1" ht="32.25" hidden="1" customHeight="1">
      <c r="A218" s="372" t="e">
        <f>#REF!</f>
        <v>#REF!</v>
      </c>
      <c r="B218" s="373" t="e">
        <f>#REF!</f>
        <v>#REF!</v>
      </c>
      <c r="C218" s="1503" t="e">
        <f>#REF!</f>
        <v>#REF!</v>
      </c>
      <c r="D218" s="1503"/>
      <c r="E218" s="1503"/>
      <c r="F218" s="1503"/>
      <c r="G218" s="1503"/>
      <c r="H218" s="375"/>
      <c r="AE218" s="376"/>
      <c r="AF218" s="376"/>
      <c r="AH218" s="374"/>
      <c r="AI218" s="376"/>
    </row>
    <row r="219" spans="1:35" s="308" customFormat="1" ht="19.5" hidden="1" customHeight="1">
      <c r="A219" s="372" t="e">
        <f>#REF!</f>
        <v>#REF!</v>
      </c>
      <c r="B219" s="373" t="e">
        <f>#REF!</f>
        <v>#REF!</v>
      </c>
      <c r="C219" s="1503" t="e">
        <f>#REF!</f>
        <v>#REF!</v>
      </c>
      <c r="D219" s="1503"/>
      <c r="E219" s="1503"/>
      <c r="F219" s="1503"/>
      <c r="G219" s="1503"/>
      <c r="H219" s="375"/>
      <c r="AE219" s="376"/>
      <c r="AF219" s="376"/>
      <c r="AH219" s="374"/>
      <c r="AI219" s="376"/>
    </row>
    <row r="220" spans="1:35" s="308" customFormat="1" ht="19.5" hidden="1" customHeight="1">
      <c r="A220" s="377"/>
      <c r="B220" s="371" t="e">
        <f>#REF!</f>
        <v>#REF!</v>
      </c>
      <c r="C220" s="1503" t="e">
        <f>#REF!</f>
        <v>#REF!</v>
      </c>
      <c r="D220" s="1503"/>
      <c r="E220" s="1503"/>
      <c r="F220" s="1503"/>
      <c r="G220" s="1503"/>
      <c r="H220" s="205"/>
      <c r="AE220" s="376"/>
      <c r="AF220" s="376"/>
      <c r="AH220" s="376"/>
      <c r="AI220" s="376"/>
    </row>
    <row r="221" spans="1:35" s="308" customFormat="1" hidden="1">
      <c r="A221" s="380"/>
      <c r="B221" s="371" t="e">
        <f>#REF!</f>
        <v>#REF!</v>
      </c>
      <c r="C221" s="1503" t="e">
        <f>#REF!</f>
        <v>#REF!</v>
      </c>
      <c r="D221" s="1503"/>
      <c r="E221" s="1503"/>
      <c r="F221" s="1503"/>
      <c r="G221" s="1503"/>
      <c r="H221" s="205"/>
      <c r="AE221" s="376"/>
      <c r="AF221" s="376"/>
      <c r="AH221" s="376"/>
      <c r="AI221" s="376"/>
    </row>
    <row r="222" spans="1:35" s="308" customFormat="1" ht="19.5" hidden="1" customHeight="1">
      <c r="A222" s="381"/>
      <c r="B222" s="371" t="e">
        <f>#REF!</f>
        <v>#REF!</v>
      </c>
      <c r="C222" s="1503" t="e">
        <f>#REF!</f>
        <v>#REF!</v>
      </c>
      <c r="D222" s="1503"/>
      <c r="E222" s="1503"/>
      <c r="F222" s="1503"/>
      <c r="G222" s="1503"/>
      <c r="H222" s="205"/>
      <c r="AE222" s="376"/>
      <c r="AF222" s="376"/>
      <c r="AH222" s="376"/>
      <c r="AI222" s="376"/>
    </row>
    <row r="223" spans="1:35" s="251" customFormat="1">
      <c r="A223" s="262"/>
      <c r="B223" s="263"/>
      <c r="C223" s="1504"/>
      <c r="D223" s="1504"/>
      <c r="E223" s="1504"/>
      <c r="F223" s="1504"/>
      <c r="G223" s="1504"/>
      <c r="H223" s="297"/>
      <c r="I223" s="469"/>
      <c r="J223" s="469"/>
      <c r="K223" s="469"/>
      <c r="L223" s="469"/>
    </row>
    <row r="224" spans="1:35" s="251" customFormat="1">
      <c r="A224" s="231"/>
      <c r="B224" s="236"/>
      <c r="C224" s="236"/>
      <c r="D224" s="236"/>
      <c r="E224" s="236"/>
      <c r="F224" s="236"/>
      <c r="G224" s="236"/>
      <c r="H224" s="297"/>
      <c r="I224" s="469"/>
      <c r="J224" s="469"/>
      <c r="K224" s="469"/>
      <c r="L224" s="469"/>
    </row>
    <row r="225" spans="1:12" s="251" customFormat="1">
      <c r="A225" s="231"/>
      <c r="B225" s="236"/>
      <c r="C225" s="236"/>
      <c r="D225" s="236"/>
      <c r="E225" s="236"/>
      <c r="F225" s="236"/>
      <c r="G225" s="236"/>
      <c r="H225" s="297"/>
      <c r="I225" s="469"/>
      <c r="J225" s="469"/>
      <c r="K225" s="469"/>
      <c r="L225" s="469"/>
    </row>
  </sheetData>
  <sheetProtection password="CFB5" sheet="1" objects="1" scenarios="1" formatColumns="0" formatRows="0" selectLockedCells="1"/>
  <customSheetViews>
    <customSheetView guid="{5B9C0546-2FBD-4576-A153-DCD33F81DF2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63446CD-EB1B-4F94-95CE-012C7C73EC8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3:G143"/>
    <mergeCell ref="C144:G144"/>
    <mergeCell ref="C145:G145"/>
    <mergeCell ref="C146:G146"/>
    <mergeCell ref="C147:G147"/>
    <mergeCell ref="C148:G148"/>
    <mergeCell ref="C149:G149"/>
    <mergeCell ref="C150:G150"/>
    <mergeCell ref="C131:G131"/>
    <mergeCell ref="C132:G132"/>
    <mergeCell ref="C133:G133"/>
    <mergeCell ref="C134:G134"/>
    <mergeCell ref="C135:G135"/>
    <mergeCell ref="C136:G136"/>
    <mergeCell ref="C137:G137"/>
    <mergeCell ref="C138:G138"/>
    <mergeCell ref="C130:G130"/>
    <mergeCell ref="C129:G129"/>
    <mergeCell ref="C121:G121"/>
    <mergeCell ref="C122:G122"/>
    <mergeCell ref="AH123:AI123"/>
    <mergeCell ref="AE122:AF122"/>
    <mergeCell ref="AH122:AI122"/>
    <mergeCell ref="AH117:AI117"/>
    <mergeCell ref="C118:G118"/>
    <mergeCell ref="AE118:AF118"/>
    <mergeCell ref="AH118:AI118"/>
    <mergeCell ref="C117:G117"/>
    <mergeCell ref="C123:G123"/>
    <mergeCell ref="AE123:AF123"/>
    <mergeCell ref="C125:G125"/>
    <mergeCell ref="C126:G126"/>
    <mergeCell ref="C127:G127"/>
    <mergeCell ref="C128:G128"/>
    <mergeCell ref="C124:G124"/>
    <mergeCell ref="AE124:AF124"/>
    <mergeCell ref="AH124:AI124"/>
    <mergeCell ref="C120:G120"/>
    <mergeCell ref="A110:C110"/>
    <mergeCell ref="B111:C111"/>
    <mergeCell ref="B112:C112"/>
    <mergeCell ref="B113:C113"/>
    <mergeCell ref="B9:C9"/>
    <mergeCell ref="B10:C10"/>
    <mergeCell ref="C119:G119"/>
    <mergeCell ref="C26:G26"/>
    <mergeCell ref="B28:G28"/>
    <mergeCell ref="B114:C114"/>
    <mergeCell ref="C116:G116"/>
    <mergeCell ref="C24:G24"/>
    <mergeCell ref="C25:G25"/>
    <mergeCell ref="A106:G106"/>
    <mergeCell ref="A107:G107"/>
    <mergeCell ref="A22:G22"/>
    <mergeCell ref="C23:G23"/>
    <mergeCell ref="A3:G3"/>
    <mergeCell ref="A4:G4"/>
    <mergeCell ref="A7:C7"/>
    <mergeCell ref="B8:C8"/>
    <mergeCell ref="B11:C11"/>
    <mergeCell ref="A13:G13"/>
    <mergeCell ref="AE116:AF116"/>
    <mergeCell ref="AE117:AF117"/>
    <mergeCell ref="AH116:AI116"/>
    <mergeCell ref="AE14:AF14"/>
    <mergeCell ref="AH14:AI14"/>
  </mergeCells>
  <phoneticPr fontId="29" type="noConversion"/>
  <conditionalFormatting sqref="H15:H19">
    <cfRule type="expression" dxfId="7" priority="2" stopIfTrue="1">
      <formula>G15=""</formula>
    </cfRule>
  </conditionalFormatting>
  <conditionalFormatting sqref="E15:E17">
    <cfRule type="expression" dxfId="6"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Normal="100" zoomScaleSheetLayoutView="100" workbookViewId="0">
      <selection activeCell="G15" sqref="G15"/>
    </sheetView>
  </sheetViews>
  <sheetFormatPr defaultRowHeight="16.5"/>
  <cols>
    <col min="1" max="2" width="6.625" style="603" customWidth="1"/>
    <col min="3" max="3" width="21.625" style="603" customWidth="1"/>
    <col min="4" max="4" width="13.375" style="603" customWidth="1"/>
    <col min="5" max="5" width="23.625" style="603" customWidth="1"/>
    <col min="6" max="6" width="11.875" style="603" customWidth="1"/>
    <col min="7" max="7" width="14.375" style="603" customWidth="1"/>
    <col min="8" max="8" width="15.625" style="770" hidden="1" customWidth="1"/>
    <col min="9" max="9" width="20" style="771" hidden="1" customWidth="1"/>
    <col min="10" max="10" width="41.5" style="771" hidden="1" customWidth="1"/>
    <col min="11" max="11" width="21.25" style="771" hidden="1" customWidth="1"/>
    <col min="12" max="13" width="14.25" style="771" customWidth="1"/>
    <col min="14" max="16" width="9" style="772" customWidth="1"/>
    <col min="17" max="19" width="9" style="686"/>
    <col min="20" max="21" width="9" style="687"/>
    <col min="22" max="16384" width="9" style="598"/>
  </cols>
  <sheetData>
    <row r="1" spans="1:21" s="597" customFormat="1" ht="39.950000000000003" customHeight="1">
      <c r="A1" s="1542" t="s">
        <v>26</v>
      </c>
      <c r="B1" s="1542"/>
      <c r="C1" s="1542"/>
      <c r="D1" s="1542"/>
      <c r="E1" s="1542"/>
      <c r="F1" s="1542"/>
      <c r="G1" s="1542"/>
      <c r="H1" s="767"/>
      <c r="I1" s="768"/>
      <c r="J1" s="768"/>
      <c r="K1" s="768"/>
      <c r="L1" s="768"/>
      <c r="M1" s="768"/>
      <c r="N1" s="768"/>
      <c r="O1" s="768"/>
      <c r="P1" s="768"/>
      <c r="Q1" s="684"/>
      <c r="R1" s="684"/>
      <c r="S1" s="684"/>
      <c r="T1" s="685"/>
      <c r="U1" s="685"/>
    </row>
    <row r="2" spans="1:21" ht="18" customHeight="1">
      <c r="A2" s="86" t="str">
        <f>Cover!B3</f>
        <v>Specification No.: CC/NT/W-AIS/DOM/A10/23/03286</v>
      </c>
      <c r="B2" s="86"/>
      <c r="C2" s="87"/>
      <c r="D2" s="88"/>
      <c r="E2" s="88"/>
      <c r="F2" s="88"/>
      <c r="G2" s="90" t="s">
        <v>27</v>
      </c>
    </row>
    <row r="3" spans="1:21" ht="18" customHeight="1">
      <c r="A3" s="69"/>
      <c r="B3" s="69"/>
      <c r="C3" s="93"/>
      <c r="D3" s="94"/>
      <c r="E3" s="94"/>
      <c r="F3" s="94"/>
      <c r="G3" s="95"/>
    </row>
    <row r="4" spans="1:21" ht="18.95" customHeight="1">
      <c r="A4" s="1543" t="s">
        <v>28</v>
      </c>
      <c r="B4" s="1543"/>
      <c r="C4" s="1543"/>
      <c r="D4" s="1543"/>
      <c r="E4" s="1543"/>
      <c r="F4" s="1543"/>
      <c r="G4" s="1543"/>
    </row>
    <row r="5" spans="1:21" ht="21" customHeight="1">
      <c r="A5" s="64" t="s">
        <v>392</v>
      </c>
      <c r="B5" s="64"/>
      <c r="C5" s="599"/>
      <c r="D5" s="599"/>
      <c r="E5" s="599"/>
      <c r="F5" s="599"/>
      <c r="G5" s="599"/>
    </row>
    <row r="6" spans="1:21" ht="21" customHeight="1">
      <c r="A6" s="63" t="s">
        <v>394</v>
      </c>
      <c r="B6" s="63"/>
      <c r="C6" s="599"/>
      <c r="D6" s="599"/>
      <c r="E6" s="599"/>
      <c r="F6" s="599"/>
      <c r="G6" s="599"/>
    </row>
    <row r="7" spans="1:21" ht="21" customHeight="1">
      <c r="A7" s="63" t="s">
        <v>396</v>
      </c>
      <c r="B7" s="63"/>
      <c r="C7" s="599"/>
      <c r="D7" s="599"/>
      <c r="E7" s="599"/>
      <c r="F7" s="599"/>
      <c r="G7" s="599"/>
    </row>
    <row r="8" spans="1:21" ht="21" customHeight="1">
      <c r="A8" s="63" t="s">
        <v>397</v>
      </c>
      <c r="B8" s="63"/>
      <c r="C8" s="599"/>
      <c r="D8" s="599"/>
      <c r="E8" s="599"/>
      <c r="F8" s="599"/>
      <c r="G8" s="599"/>
    </row>
    <row r="9" spans="1:21" ht="21" customHeight="1">
      <c r="A9" s="63" t="s">
        <v>29</v>
      </c>
      <c r="B9" s="63"/>
      <c r="C9" s="599"/>
      <c r="D9" s="599"/>
      <c r="E9" s="599"/>
      <c r="F9" s="599"/>
      <c r="G9" s="599"/>
    </row>
    <row r="10" spans="1:21" ht="21" customHeight="1">
      <c r="A10" s="63" t="s">
        <v>398</v>
      </c>
      <c r="B10" s="63"/>
      <c r="C10" s="599"/>
      <c r="D10" s="599"/>
      <c r="E10" s="599"/>
      <c r="F10" s="599"/>
      <c r="G10" s="599"/>
    </row>
    <row r="11" spans="1:21" ht="21" customHeight="1">
      <c r="A11" s="599"/>
      <c r="B11" s="599"/>
      <c r="C11" s="599"/>
      <c r="D11" s="599"/>
      <c r="E11" s="599"/>
      <c r="F11" s="599"/>
      <c r="G11" s="599"/>
    </row>
    <row r="12" spans="1:21" ht="106.5" customHeight="1">
      <c r="A12" s="600" t="s">
        <v>30</v>
      </c>
      <c r="B12" s="600"/>
      <c r="C12" s="1544"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D12" s="1544"/>
      <c r="E12" s="1544"/>
      <c r="F12" s="1544"/>
      <c r="G12" s="1544"/>
    </row>
    <row r="13" spans="1:21" ht="21" customHeight="1">
      <c r="A13" s="601" t="s">
        <v>31</v>
      </c>
      <c r="B13" s="601"/>
      <c r="C13" s="602"/>
      <c r="D13" s="601"/>
      <c r="E13" s="601"/>
      <c r="F13" s="601"/>
      <c r="G13" s="601"/>
    </row>
    <row r="14" spans="1:21" ht="55.5" customHeight="1">
      <c r="A14" s="1545" t="s">
        <v>32</v>
      </c>
      <c r="B14" s="1545"/>
      <c r="C14" s="1545"/>
      <c r="D14" s="1545"/>
      <c r="E14" s="1545"/>
      <c r="F14" s="1545"/>
      <c r="G14" s="1545"/>
      <c r="I14" s="1001" t="s">
        <v>33</v>
      </c>
      <c r="J14" s="773" t="s">
        <v>34</v>
      </c>
    </row>
    <row r="15" spans="1:21" ht="69.95" customHeight="1">
      <c r="B15" s="604">
        <v>1</v>
      </c>
      <c r="C15" s="1530" t="s">
        <v>544</v>
      </c>
      <c r="D15" s="1531"/>
      <c r="E15" s="1531"/>
      <c r="F15" s="1532"/>
      <c r="G15" s="605"/>
      <c r="H15" s="774">
        <f>'Sch-1'!N95+'Sch-2'!J93+'Sch-3 '!P93+'Sch-4'!P22+'Sch-4b'!P30+'Sch-7'!M20</f>
        <v>0</v>
      </c>
      <c r="I15" s="775">
        <f>IF(H15=0,0,G15/H15)</f>
        <v>0</v>
      </c>
    </row>
    <row r="16" spans="1:21" ht="69.95" customHeight="1">
      <c r="B16" s="604">
        <v>2</v>
      </c>
      <c r="C16" s="1530" t="s">
        <v>607</v>
      </c>
      <c r="D16" s="1531"/>
      <c r="E16" s="1531"/>
      <c r="F16" s="1532"/>
      <c r="G16" s="606"/>
      <c r="H16" s="774">
        <f>'Sch-1'!N95+'Sch-2'!J93+'Sch-3 '!P93+'Sch-4'!P22+'Sch-4b'!P30+'Sch-7'!M20</f>
        <v>0</v>
      </c>
      <c r="I16" s="776">
        <f>G16</f>
        <v>0</v>
      </c>
    </row>
    <row r="17" spans="1:21" s="607" customFormat="1" ht="54.95" customHeight="1">
      <c r="B17" s="608">
        <v>3</v>
      </c>
      <c r="C17" s="1533" t="s">
        <v>35</v>
      </c>
      <c r="D17" s="1534"/>
      <c r="E17" s="1534"/>
      <c r="F17" s="1535"/>
      <c r="G17" s="609"/>
      <c r="H17" s="769"/>
      <c r="I17" s="777"/>
      <c r="J17" s="777"/>
      <c r="K17" s="777"/>
      <c r="L17" s="777"/>
      <c r="M17" s="777"/>
      <c r="N17" s="778"/>
      <c r="O17" s="778"/>
      <c r="P17" s="778"/>
      <c r="Q17" s="688"/>
      <c r="R17" s="688"/>
      <c r="S17" s="688"/>
      <c r="T17" s="689"/>
      <c r="U17" s="689"/>
    </row>
    <row r="18" spans="1:21" s="607" customFormat="1" ht="21" customHeight="1">
      <c r="B18" s="610"/>
      <c r="C18" s="917" t="s">
        <v>494</v>
      </c>
      <c r="D18" s="612"/>
      <c r="E18" s="613"/>
      <c r="F18" s="614" t="s">
        <v>36</v>
      </c>
      <c r="G18" s="615"/>
      <c r="H18" s="779">
        <f>'Sch-1'!N95</f>
        <v>0</v>
      </c>
      <c r="I18" s="780">
        <f t="shared" ref="I18:I23" si="0">IF(H18=0,0,G18/H18)</f>
        <v>0</v>
      </c>
      <c r="J18" s="781" t="s">
        <v>497</v>
      </c>
      <c r="K18" s="1000">
        <f>I15+I16+I18+I25</f>
        <v>0</v>
      </c>
      <c r="L18" s="777"/>
      <c r="M18" s="777"/>
      <c r="N18" s="778"/>
      <c r="O18" s="778"/>
      <c r="P18" s="778"/>
      <c r="Q18" s="688"/>
      <c r="R18" s="688"/>
      <c r="S18" s="688"/>
      <c r="T18" s="689"/>
      <c r="U18" s="689"/>
    </row>
    <row r="19" spans="1:21" s="607" customFormat="1" ht="21" customHeight="1">
      <c r="B19" s="610"/>
      <c r="C19" s="611" t="s">
        <v>37</v>
      </c>
      <c r="D19" s="612"/>
      <c r="E19" s="613"/>
      <c r="F19" s="614" t="s">
        <v>36</v>
      </c>
      <c r="G19" s="615"/>
      <c r="H19" s="779">
        <f>'Sch-2'!J93</f>
        <v>0</v>
      </c>
      <c r="I19" s="780">
        <f t="shared" si="0"/>
        <v>0</v>
      </c>
      <c r="J19" s="781" t="s">
        <v>37</v>
      </c>
      <c r="K19" s="1000">
        <f>I15+I16+I19+I26</f>
        <v>0</v>
      </c>
      <c r="L19" s="777"/>
      <c r="M19" s="777"/>
      <c r="N19" s="778"/>
      <c r="O19" s="778"/>
      <c r="P19" s="778"/>
      <c r="Q19" s="688"/>
      <c r="R19" s="688"/>
      <c r="S19" s="688"/>
      <c r="T19" s="689"/>
      <c r="U19" s="689"/>
    </row>
    <row r="20" spans="1:21" s="607" customFormat="1" ht="21" customHeight="1">
      <c r="B20" s="610"/>
      <c r="C20" s="611" t="s">
        <v>38</v>
      </c>
      <c r="D20" s="612"/>
      <c r="E20" s="613"/>
      <c r="F20" s="614" t="s">
        <v>36</v>
      </c>
      <c r="G20" s="615"/>
      <c r="H20" s="779">
        <f>'Sch-3 '!P93</f>
        <v>0</v>
      </c>
      <c r="I20" s="780">
        <f t="shared" si="0"/>
        <v>0</v>
      </c>
      <c r="J20" s="781" t="s">
        <v>38</v>
      </c>
      <c r="K20" s="1000">
        <f>I15+I16+I20+I27</f>
        <v>0</v>
      </c>
      <c r="L20" s="777"/>
      <c r="M20" s="777"/>
      <c r="N20" s="778"/>
      <c r="O20" s="778"/>
      <c r="P20" s="778"/>
      <c r="Q20" s="688"/>
      <c r="R20" s="688"/>
      <c r="S20" s="688"/>
      <c r="T20" s="689"/>
      <c r="U20" s="689"/>
    </row>
    <row r="21" spans="1:21" s="607" customFormat="1" ht="21" customHeight="1">
      <c r="B21" s="610"/>
      <c r="C21" s="917" t="s">
        <v>543</v>
      </c>
      <c r="D21" s="612"/>
      <c r="E21" s="613"/>
      <c r="F21" s="614" t="s">
        <v>36</v>
      </c>
      <c r="G21" s="1004"/>
      <c r="H21" s="779">
        <f>'Sch-4'!P22</f>
        <v>0</v>
      </c>
      <c r="I21" s="780">
        <f t="shared" si="0"/>
        <v>0</v>
      </c>
      <c r="J21" s="781" t="s">
        <v>543</v>
      </c>
      <c r="K21" s="1000">
        <f>I15+I16+I21+I28</f>
        <v>0</v>
      </c>
      <c r="L21" s="777"/>
      <c r="M21" s="777"/>
      <c r="N21" s="778"/>
      <c r="O21" s="778"/>
      <c r="P21" s="778"/>
      <c r="Q21" s="688"/>
      <c r="R21" s="688"/>
      <c r="S21" s="688"/>
      <c r="T21" s="689"/>
      <c r="U21" s="689"/>
    </row>
    <row r="22" spans="1:21" s="607" customFormat="1" ht="21" hidden="1" customHeight="1">
      <c r="B22" s="610"/>
      <c r="C22" s="917" t="s">
        <v>545</v>
      </c>
      <c r="D22" s="612"/>
      <c r="E22" s="613"/>
      <c r="F22" s="614" t="s">
        <v>36</v>
      </c>
      <c r="G22" s="615"/>
      <c r="H22" s="779">
        <f>'Sch-4b'!P30</f>
        <v>0</v>
      </c>
      <c r="I22" s="780">
        <f t="shared" si="0"/>
        <v>0</v>
      </c>
      <c r="J22" s="781" t="s">
        <v>546</v>
      </c>
      <c r="K22" s="1000">
        <f>I15+I16+I22+I29</f>
        <v>0</v>
      </c>
      <c r="L22" s="777"/>
      <c r="M22" s="777"/>
      <c r="N22" s="778"/>
      <c r="O22" s="778"/>
      <c r="P22" s="778"/>
      <c r="Q22" s="688"/>
      <c r="R22" s="688"/>
      <c r="S22" s="688"/>
      <c r="T22" s="689"/>
      <c r="U22" s="689"/>
    </row>
    <row r="23" spans="1:21" s="607" customFormat="1" ht="23.25" customHeight="1">
      <c r="B23" s="616"/>
      <c r="C23" s="617" t="s">
        <v>64</v>
      </c>
      <c r="D23" s="618"/>
      <c r="E23" s="613"/>
      <c r="F23" s="619" t="s">
        <v>36</v>
      </c>
      <c r="G23" s="1004"/>
      <c r="H23" s="779">
        <f>'Sch-7'!M20</f>
        <v>0</v>
      </c>
      <c r="I23" s="780">
        <f t="shared" si="0"/>
        <v>0</v>
      </c>
      <c r="J23" s="781" t="s">
        <v>64</v>
      </c>
      <c r="K23" s="1000">
        <f>I15+I16+I23+I30</f>
        <v>0</v>
      </c>
      <c r="L23" s="777"/>
      <c r="M23" s="777"/>
      <c r="N23" s="778"/>
      <c r="O23" s="778"/>
      <c r="P23" s="778"/>
      <c r="Q23" s="688"/>
      <c r="R23" s="688"/>
      <c r="S23" s="688"/>
      <c r="T23" s="689"/>
      <c r="U23" s="689"/>
    </row>
    <row r="24" spans="1:21" s="607" customFormat="1" ht="54.95" customHeight="1">
      <c r="B24" s="608">
        <v>4</v>
      </c>
      <c r="C24" s="1536" t="s">
        <v>608</v>
      </c>
      <c r="D24" s="1537"/>
      <c r="E24" s="1537"/>
      <c r="F24" s="1538"/>
      <c r="G24" s="609"/>
      <c r="H24" s="769"/>
      <c r="I24" s="777"/>
      <c r="J24" s="777"/>
      <c r="K24" s="777"/>
      <c r="L24" s="777"/>
      <c r="M24" s="777"/>
      <c r="N24" s="778"/>
      <c r="O24" s="778"/>
      <c r="P24" s="778"/>
      <c r="Q24" s="688"/>
      <c r="R24" s="688"/>
      <c r="S24" s="688"/>
      <c r="T24" s="689"/>
      <c r="U24" s="689"/>
    </row>
    <row r="25" spans="1:21" s="607" customFormat="1" ht="21" customHeight="1">
      <c r="A25" s="620"/>
      <c r="B25" s="610"/>
      <c r="C25" s="917" t="s">
        <v>495</v>
      </c>
      <c r="D25" s="612"/>
      <c r="E25" s="621"/>
      <c r="F25" s="614" t="s">
        <v>39</v>
      </c>
      <c r="G25" s="622"/>
      <c r="H25" s="779">
        <f>'Sch-1'!N95</f>
        <v>0</v>
      </c>
      <c r="I25" s="782">
        <f t="shared" ref="I25:I30" si="1">G25</f>
        <v>0</v>
      </c>
      <c r="J25" s="777"/>
      <c r="K25" s="777"/>
      <c r="L25" s="777"/>
      <c r="M25" s="777"/>
      <c r="N25" s="778"/>
      <c r="O25" s="778"/>
      <c r="P25" s="778"/>
      <c r="Q25" s="688"/>
      <c r="R25" s="688"/>
      <c r="S25" s="688"/>
      <c r="T25" s="689"/>
      <c r="U25" s="689"/>
    </row>
    <row r="26" spans="1:21" s="607" customFormat="1" ht="21" customHeight="1">
      <c r="A26" s="620"/>
      <c r="B26" s="610"/>
      <c r="C26" s="611" t="s">
        <v>37</v>
      </c>
      <c r="D26" s="612"/>
      <c r="E26" s="621"/>
      <c r="F26" s="614" t="s">
        <v>39</v>
      </c>
      <c r="G26" s="622"/>
      <c r="H26" s="779">
        <f>'Sch-2'!J93</f>
        <v>0</v>
      </c>
      <c r="I26" s="782">
        <f t="shared" si="1"/>
        <v>0</v>
      </c>
      <c r="J26" s="777"/>
      <c r="K26" s="777"/>
      <c r="L26" s="777"/>
      <c r="M26" s="777"/>
      <c r="N26" s="778"/>
      <c r="O26" s="778"/>
      <c r="P26" s="778"/>
      <c r="Q26" s="688"/>
      <c r="R26" s="688"/>
      <c r="S26" s="688"/>
      <c r="T26" s="689"/>
      <c r="U26" s="689"/>
    </row>
    <row r="27" spans="1:21" s="607" customFormat="1" ht="21" customHeight="1">
      <c r="A27" s="620"/>
      <c r="B27" s="610"/>
      <c r="C27" s="611" t="s">
        <v>38</v>
      </c>
      <c r="D27" s="612"/>
      <c r="E27" s="621"/>
      <c r="F27" s="614" t="s">
        <v>39</v>
      </c>
      <c r="G27" s="622"/>
      <c r="H27" s="779">
        <f>'Sch-3 '!P93</f>
        <v>0</v>
      </c>
      <c r="I27" s="782">
        <f t="shared" si="1"/>
        <v>0</v>
      </c>
      <c r="J27" s="777"/>
      <c r="K27" s="777"/>
      <c r="L27" s="777"/>
      <c r="M27" s="777"/>
      <c r="N27" s="778"/>
      <c r="O27" s="778"/>
      <c r="P27" s="778"/>
      <c r="Q27" s="688"/>
      <c r="R27" s="688"/>
      <c r="S27" s="688"/>
      <c r="T27" s="689"/>
      <c r="U27" s="689"/>
    </row>
    <row r="28" spans="1:21" s="607" customFormat="1" ht="21" customHeight="1">
      <c r="A28" s="620"/>
      <c r="B28" s="610"/>
      <c r="C28" s="917" t="s">
        <v>543</v>
      </c>
      <c r="D28" s="612"/>
      <c r="E28" s="621"/>
      <c r="F28" s="614" t="s">
        <v>39</v>
      </c>
      <c r="G28" s="1004"/>
      <c r="H28" s="779">
        <f>'Sch-4'!P22</f>
        <v>0</v>
      </c>
      <c r="I28" s="782">
        <f t="shared" si="1"/>
        <v>0</v>
      </c>
      <c r="J28" s="777"/>
      <c r="K28" s="777"/>
      <c r="L28" s="777"/>
      <c r="M28" s="777"/>
      <c r="N28" s="778"/>
      <c r="O28" s="778"/>
      <c r="P28" s="778"/>
      <c r="Q28" s="688"/>
      <c r="R28" s="688"/>
      <c r="S28" s="688"/>
      <c r="T28" s="689"/>
      <c r="U28" s="689"/>
    </row>
    <row r="29" spans="1:21" s="607" customFormat="1" ht="21" hidden="1" customHeight="1">
      <c r="A29" s="620"/>
      <c r="B29" s="610"/>
      <c r="C29" s="917" t="s">
        <v>545</v>
      </c>
      <c r="D29" s="612"/>
      <c r="E29" s="621"/>
      <c r="F29" s="614" t="s">
        <v>39</v>
      </c>
      <c r="G29" s="622"/>
      <c r="H29" s="779">
        <f>'Sch-4b'!P30</f>
        <v>0</v>
      </c>
      <c r="I29" s="782">
        <f t="shared" si="1"/>
        <v>0</v>
      </c>
      <c r="J29" s="777"/>
      <c r="K29" s="777"/>
      <c r="L29" s="777"/>
      <c r="M29" s="777"/>
      <c r="N29" s="778"/>
      <c r="O29" s="778"/>
      <c r="P29" s="778"/>
      <c r="Q29" s="688"/>
      <c r="R29" s="688"/>
      <c r="S29" s="688"/>
      <c r="T29" s="689"/>
      <c r="U29" s="689"/>
    </row>
    <row r="30" spans="1:21" s="607" customFormat="1" ht="21" customHeight="1">
      <c r="A30" s="620"/>
      <c r="B30" s="616"/>
      <c r="C30" s="617" t="s">
        <v>64</v>
      </c>
      <c r="D30" s="618"/>
      <c r="E30" s="623"/>
      <c r="F30" s="619" t="s">
        <v>39</v>
      </c>
      <c r="G30" s="1004"/>
      <c r="H30" s="779">
        <f>'Sch-7'!M20</f>
        <v>0</v>
      </c>
      <c r="I30" s="782">
        <f t="shared" si="1"/>
        <v>0</v>
      </c>
      <c r="J30" s="777"/>
      <c r="K30" s="777"/>
      <c r="L30" s="777"/>
      <c r="M30" s="777"/>
      <c r="N30" s="778"/>
      <c r="O30" s="778"/>
      <c r="P30" s="778"/>
      <c r="Q30" s="688"/>
      <c r="R30" s="688"/>
      <c r="S30" s="688"/>
      <c r="T30" s="689"/>
      <c r="U30" s="689"/>
    </row>
    <row r="31" spans="1:21" s="607" customFormat="1">
      <c r="A31" s="620"/>
      <c r="B31" s="624"/>
      <c r="C31" s="1539" t="s">
        <v>468</v>
      </c>
      <c r="D31" s="1540"/>
      <c r="E31" s="1540"/>
      <c r="F31" s="1540"/>
      <c r="G31" s="1540"/>
      <c r="H31" s="769"/>
      <c r="I31" s="777"/>
      <c r="J31" s="777"/>
      <c r="K31" s="777"/>
      <c r="L31" s="777"/>
      <c r="M31" s="777"/>
      <c r="N31" s="778"/>
      <c r="O31" s="778"/>
      <c r="P31" s="778"/>
      <c r="Q31" s="688"/>
      <c r="R31" s="688"/>
      <c r="S31" s="688"/>
      <c r="T31" s="689"/>
      <c r="U31" s="689"/>
    </row>
    <row r="32" spans="1:21" s="607" customFormat="1" ht="48.75" hidden="1" customHeight="1">
      <c r="A32" s="620"/>
      <c r="B32" s="690">
        <v>5</v>
      </c>
      <c r="C32" s="1527" t="s">
        <v>467</v>
      </c>
      <c r="D32" s="1527"/>
      <c r="E32" s="1527"/>
      <c r="F32" s="1527"/>
      <c r="G32" s="1527"/>
      <c r="H32" s="769"/>
      <c r="I32" s="777"/>
      <c r="J32" s="777"/>
      <c r="K32" s="777"/>
      <c r="L32" s="777"/>
      <c r="M32" s="777"/>
      <c r="N32" s="778"/>
      <c r="O32" s="778"/>
      <c r="P32" s="778"/>
      <c r="Q32" s="688"/>
      <c r="R32" s="688"/>
      <c r="S32" s="688"/>
      <c r="T32" s="689"/>
      <c r="U32" s="689"/>
    </row>
    <row r="33" spans="1:21" s="607" customFormat="1" ht="48.75" hidden="1" customHeight="1">
      <c r="A33" s="620"/>
      <c r="B33" s="1541"/>
      <c r="C33" s="1541"/>
      <c r="D33" s="1541"/>
      <c r="E33" s="1541"/>
      <c r="F33" s="1541"/>
      <c r="G33" s="1541"/>
      <c r="H33" s="769"/>
      <c r="I33" s="777"/>
      <c r="J33" s="777"/>
      <c r="K33" s="777"/>
      <c r="L33" s="777"/>
      <c r="M33" s="777"/>
      <c r="N33" s="778"/>
      <c r="O33" s="778"/>
      <c r="P33" s="778"/>
      <c r="Q33" s="688"/>
      <c r="R33" s="688"/>
      <c r="S33" s="688"/>
      <c r="T33" s="689"/>
      <c r="U33" s="689"/>
    </row>
    <row r="34" spans="1:21" s="607" customFormat="1" ht="48.75" hidden="1" customHeight="1">
      <c r="A34" s="620"/>
      <c r="B34" s="625"/>
      <c r="C34" s="1527" t="s">
        <v>0</v>
      </c>
      <c r="D34" s="1528"/>
      <c r="E34" s="1528"/>
      <c r="F34" s="1528"/>
      <c r="G34" s="1528"/>
      <c r="H34" s="769"/>
      <c r="I34" s="777"/>
      <c r="J34" s="777"/>
      <c r="K34" s="777"/>
      <c r="L34" s="777"/>
      <c r="M34" s="777"/>
      <c r="N34" s="778"/>
      <c r="O34" s="778"/>
      <c r="P34" s="778"/>
      <c r="Q34" s="688"/>
      <c r="R34" s="688"/>
      <c r="S34" s="688"/>
      <c r="T34" s="689"/>
      <c r="U34" s="689"/>
    </row>
    <row r="35" spans="1:21" s="607" customFormat="1" ht="33" customHeight="1">
      <c r="A35" s="601" t="s">
        <v>40</v>
      </c>
      <c r="B35" s="625"/>
      <c r="C35" s="626"/>
      <c r="E35" s="627"/>
      <c r="F35" s="627"/>
      <c r="G35" s="628"/>
      <c r="H35" s="769"/>
      <c r="I35" s="777"/>
      <c r="J35" s="777"/>
      <c r="K35" s="777"/>
      <c r="L35" s="777"/>
      <c r="M35" s="777"/>
      <c r="N35" s="778"/>
      <c r="O35" s="778"/>
      <c r="P35" s="778"/>
      <c r="Q35" s="688"/>
      <c r="R35" s="688"/>
      <c r="S35" s="688"/>
      <c r="T35" s="689"/>
      <c r="U35" s="689"/>
    </row>
    <row r="36" spans="1:21" s="607" customFormat="1" ht="33" customHeight="1">
      <c r="A36" s="629" t="s">
        <v>82</v>
      </c>
      <c r="B36" s="625"/>
      <c r="C36" s="626"/>
      <c r="E36" s="627"/>
      <c r="F36" s="627"/>
      <c r="G36" s="628"/>
      <c r="H36" s="769"/>
      <c r="I36" s="777"/>
      <c r="J36" s="777"/>
      <c r="K36" s="777"/>
      <c r="L36" s="777"/>
      <c r="M36" s="777"/>
      <c r="N36" s="778"/>
      <c r="O36" s="778"/>
      <c r="P36" s="778"/>
      <c r="Q36" s="688"/>
      <c r="R36" s="688"/>
      <c r="S36" s="688"/>
      <c r="T36" s="689"/>
      <c r="U36" s="689"/>
    </row>
    <row r="37" spans="1:21" s="607" customFormat="1" ht="33" customHeight="1">
      <c r="B37" s="629"/>
      <c r="D37" s="630"/>
      <c r="E37" s="631"/>
      <c r="F37" s="631"/>
      <c r="G37" s="631"/>
      <c r="H37" s="769"/>
      <c r="I37" s="777"/>
      <c r="J37" s="777"/>
      <c r="K37" s="777"/>
      <c r="L37" s="777"/>
      <c r="M37" s="777"/>
      <c r="N37" s="778"/>
      <c r="O37" s="778"/>
      <c r="P37" s="778"/>
      <c r="Q37" s="688"/>
      <c r="R37" s="688"/>
      <c r="S37" s="688"/>
      <c r="T37" s="689"/>
      <c r="U37" s="689"/>
    </row>
    <row r="38" spans="1:21" ht="33" customHeight="1">
      <c r="A38" s="632"/>
      <c r="B38" s="632"/>
      <c r="C38" s="633"/>
      <c r="D38" s="631"/>
      <c r="E38" s="629"/>
      <c r="F38" s="629"/>
      <c r="G38" s="634" t="s">
        <v>83</v>
      </c>
    </row>
    <row r="39" spans="1:21" ht="33" customHeight="1">
      <c r="A39" s="632"/>
      <c r="B39" s="632"/>
      <c r="C39" s="633"/>
      <c r="D39" s="631"/>
      <c r="E39" s="629"/>
      <c r="F39" s="629"/>
      <c r="G39" s="634" t="str">
        <f>"For and on behalf of " &amp; 'Sch-1'!C8</f>
        <v xml:space="preserve">For and on behalf of …….. …….. …….. …….. …….. …….. </v>
      </c>
    </row>
    <row r="40" spans="1:21" ht="33" customHeight="1">
      <c r="A40" s="635"/>
      <c r="B40" s="635"/>
      <c r="C40" s="635"/>
      <c r="D40" s="636"/>
      <c r="E40" s="637"/>
      <c r="F40" s="637"/>
      <c r="G40" s="598"/>
    </row>
    <row r="41" spans="1:21" ht="33" customHeight="1">
      <c r="A41" s="638" t="s">
        <v>253</v>
      </c>
      <c r="B41" s="638"/>
      <c r="C41" s="636" t="str">
        <f>IF('Sch-1'!B103=0,"", 'Sch-1'!B103)</f>
        <v>--</v>
      </c>
      <c r="D41" s="636"/>
      <c r="E41" s="637" t="s">
        <v>84</v>
      </c>
      <c r="F41" s="1529" t="str">
        <f>'Sch-1'!M104</f>
        <v/>
      </c>
      <c r="G41" s="1529"/>
    </row>
    <row r="42" spans="1:21" ht="33" customHeight="1">
      <c r="A42" s="638" t="s">
        <v>254</v>
      </c>
      <c r="B42" s="638"/>
      <c r="C42" s="636" t="str">
        <f>IF('Sch-1'!B104=0,"", 'Sch-1'!B104)</f>
        <v/>
      </c>
      <c r="D42" s="639"/>
      <c r="E42" s="637" t="s">
        <v>85</v>
      </c>
      <c r="F42" s="1529" t="str">
        <f>'Sch-1'!M105</f>
        <v/>
      </c>
      <c r="G42" s="1529"/>
    </row>
    <row r="43" spans="1:21" ht="33" customHeight="1">
      <c r="A43" s="632"/>
      <c r="B43" s="632"/>
      <c r="C43" s="632"/>
      <c r="D43" s="632"/>
      <c r="E43" s="637"/>
      <c r="F43" s="637"/>
      <c r="G43" s="598"/>
    </row>
  </sheetData>
  <sheetProtection password="C264" sheet="1" formatColumns="0" formatRows="0" selectLockedCells="1"/>
  <customSheetViews>
    <customSheetView guid="{5B9C0546-2FBD-4576-A153-DCD33F81DF27}"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563446CD-EB1B-4F94-95CE-012C7C73EC8C}"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8"/>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3"/>
    <col min="2" max="2" width="26.875" style="654" customWidth="1"/>
    <col min="3" max="3" width="22.875" style="654" customWidth="1"/>
    <col min="4" max="5" width="15.625" style="654" customWidth="1"/>
    <col min="6" max="16384" width="9" style="630"/>
  </cols>
  <sheetData>
    <row r="1" spans="1:6">
      <c r="A1" s="640"/>
      <c r="B1" s="641"/>
      <c r="C1" s="641"/>
      <c r="D1" s="641"/>
      <c r="E1" s="641"/>
    </row>
    <row r="2" spans="1:6" ht="21.95" customHeight="1">
      <c r="A2" s="1546" t="s">
        <v>41</v>
      </c>
      <c r="B2" s="1546"/>
      <c r="C2" s="1546"/>
      <c r="D2" s="1546"/>
      <c r="E2" s="630"/>
    </row>
    <row r="3" spans="1:6">
      <c r="A3" s="640"/>
      <c r="B3" s="641"/>
      <c r="C3" s="641"/>
      <c r="D3" s="641"/>
      <c r="E3" s="641"/>
    </row>
    <row r="4" spans="1:6" ht="30">
      <c r="A4" s="642" t="s">
        <v>42</v>
      </c>
      <c r="B4" s="643" t="s">
        <v>43</v>
      </c>
      <c r="C4" s="642" t="s">
        <v>72</v>
      </c>
      <c r="D4" s="642" t="s">
        <v>44</v>
      </c>
      <c r="E4" s="642" t="s">
        <v>45</v>
      </c>
    </row>
    <row r="5" spans="1:6" ht="18" customHeight="1">
      <c r="A5" s="644" t="s">
        <v>46</v>
      </c>
      <c r="B5" s="644" t="s">
        <v>47</v>
      </c>
      <c r="C5" s="644" t="s">
        <v>48</v>
      </c>
      <c r="D5" s="644" t="s">
        <v>49</v>
      </c>
      <c r="E5" s="644" t="s">
        <v>50</v>
      </c>
    </row>
    <row r="6" spans="1:6" ht="45" customHeight="1">
      <c r="A6" s="645">
        <v>1</v>
      </c>
      <c r="B6" s="646"/>
      <c r="C6" s="647"/>
      <c r="D6" s="648"/>
      <c r="E6" s="649">
        <f t="shared" ref="E6:E15" si="0">C6*D6</f>
        <v>0</v>
      </c>
    </row>
    <row r="7" spans="1:6" ht="45" customHeight="1">
      <c r="A7" s="645">
        <v>2</v>
      </c>
      <c r="B7" s="646"/>
      <c r="C7" s="647"/>
      <c r="D7" s="648"/>
      <c r="E7" s="649">
        <f t="shared" si="0"/>
        <v>0</v>
      </c>
    </row>
    <row r="8" spans="1:6" ht="45" customHeight="1">
      <c r="A8" s="645">
        <v>3</v>
      </c>
      <c r="B8" s="646"/>
      <c r="C8" s="647"/>
      <c r="D8" s="648"/>
      <c r="E8" s="649">
        <f t="shared" si="0"/>
        <v>0</v>
      </c>
    </row>
    <row r="9" spans="1:6" ht="45" customHeight="1">
      <c r="A9" s="645">
        <v>4</v>
      </c>
      <c r="B9" s="646"/>
      <c r="C9" s="647"/>
      <c r="D9" s="648"/>
      <c r="E9" s="649">
        <f t="shared" si="0"/>
        <v>0</v>
      </c>
    </row>
    <row r="10" spans="1:6" ht="45" customHeight="1">
      <c r="A10" s="645">
        <v>5</v>
      </c>
      <c r="B10" s="646"/>
      <c r="C10" s="647"/>
      <c r="D10" s="648"/>
      <c r="E10" s="649">
        <f t="shared" si="0"/>
        <v>0</v>
      </c>
    </row>
    <row r="11" spans="1:6" ht="45" customHeight="1">
      <c r="A11" s="645">
        <v>6</v>
      </c>
      <c r="B11" s="646"/>
      <c r="C11" s="647"/>
      <c r="D11" s="648"/>
      <c r="E11" s="649">
        <f t="shared" si="0"/>
        <v>0</v>
      </c>
    </row>
    <row r="12" spans="1:6" ht="45" customHeight="1">
      <c r="A12" s="645">
        <v>7</v>
      </c>
      <c r="B12" s="646"/>
      <c r="C12" s="647"/>
      <c r="D12" s="648"/>
      <c r="E12" s="649">
        <f t="shared" si="0"/>
        <v>0</v>
      </c>
    </row>
    <row r="13" spans="1:6" ht="45" customHeight="1">
      <c r="A13" s="645">
        <v>8</v>
      </c>
      <c r="B13" s="646"/>
      <c r="C13" s="647"/>
      <c r="D13" s="648"/>
      <c r="E13" s="649">
        <f t="shared" si="0"/>
        <v>0</v>
      </c>
    </row>
    <row r="14" spans="1:6" ht="45" customHeight="1">
      <c r="A14" s="645">
        <v>9</v>
      </c>
      <c r="B14" s="646"/>
      <c r="C14" s="647"/>
      <c r="D14" s="648"/>
      <c r="E14" s="649">
        <f t="shared" si="0"/>
        <v>0</v>
      </c>
    </row>
    <row r="15" spans="1:6" ht="45" customHeight="1">
      <c r="A15" s="645">
        <v>10</v>
      </c>
      <c r="B15" s="646"/>
      <c r="C15" s="647"/>
      <c r="D15" s="648"/>
      <c r="E15" s="649">
        <f t="shared" si="0"/>
        <v>0</v>
      </c>
    </row>
    <row r="16" spans="1:6" ht="45" customHeight="1">
      <c r="A16" s="650"/>
      <c r="B16" s="651" t="s">
        <v>51</v>
      </c>
      <c r="C16" s="651"/>
      <c r="D16" s="651"/>
      <c r="E16" s="651">
        <f>SUM(E6:E15)</f>
        <v>0</v>
      </c>
      <c r="F16" s="652"/>
    </row>
    <row r="17" ht="30" customHeight="1"/>
    <row r="18" ht="30" customHeight="1"/>
    <row r="19" ht="30" customHeight="1"/>
    <row r="20" ht="30" customHeight="1"/>
    <row r="21" ht="30" customHeight="1"/>
  </sheetData>
  <sheetProtection password="916E" sheet="1" formatColumns="0" formatRows="0" selectLockedCells="1"/>
  <customSheetViews>
    <customSheetView guid="{5B9C0546-2FBD-4576-A153-DCD33F81DF27}" state="hidden">
      <selection activeCell="C8" sqref="C8"/>
      <pageMargins left="0.75" right="0.75" top="0.65" bottom="1" header="0.5" footer="0.5"/>
      <pageSetup orientation="portrait" r:id="rId1"/>
      <headerFooter alignWithMargins="0"/>
    </customSheetView>
    <customSheetView guid="{563446CD-EB1B-4F94-95CE-012C7C73EC8C}" state="hidden">
      <selection activeCell="C8" sqref="C8"/>
      <pageMargins left="0.75" right="0.75" top="0.65" bottom="1" header="0.5" footer="0.5"/>
      <pageSetup orientation="portrait" r:id="rId2"/>
      <headerFooter alignWithMargins="0"/>
    </customSheetView>
    <customSheetView guid="{1E0C44A1-9358-4FBD-8C2C-4DB661DA1476}" state="hidden">
      <selection activeCell="C8" sqref="C8"/>
      <pageMargins left="0.75" right="0.75" top="0.65" bottom="1" header="0.5" footer="0.5"/>
      <pageSetup orientation="portrait" r:id="rId3"/>
      <headerFooter alignWithMargins="0"/>
    </customSheetView>
    <customSheetView guid="{498493C3-769C-4143-9114-C68CD1D40B11}" state="hidden">
      <selection activeCell="C8" sqref="C8"/>
      <pageMargins left="0.75" right="0.75" top="0.65" bottom="1" header="0.5" footer="0.5"/>
      <pageSetup orientation="portrait" r:id="rId4"/>
      <headerFooter alignWithMargins="0"/>
    </customSheetView>
    <customSheetView guid="{C431BC99-7569-44AB-83F6-AB73BDED3783}" state="hidden">
      <selection activeCell="C8" sqref="C8"/>
      <pageMargins left="0.75" right="0.75" top="0.65" bottom="1" header="0.5" footer="0.5"/>
      <pageSetup orientation="portrait" r:id="rId5"/>
      <headerFooter alignWithMargins="0"/>
    </customSheetView>
    <customSheetView guid="{E97134B6-5E8D-4951-8DA0-73D065532361}" state="hidden">
      <selection activeCell="C8" sqref="C8"/>
      <pageMargins left="0.75" right="0.75" top="0.65" bottom="1" header="0.5" footer="0.5"/>
      <pageSetup orientation="portrait" r:id="rId6"/>
      <headerFooter alignWithMargins="0"/>
    </customSheetView>
    <customSheetView guid="{D0757F9E-DF41-4B40-A5E5-F4F8FDD8D61D}" state="hidden">
      <selection activeCell="C8" sqref="C8"/>
      <pageMargins left="0.75" right="0.75" top="0.65" bottom="1" header="0.5" footer="0.5"/>
      <pageSetup orientation="portrait" r:id="rId7"/>
      <headerFooter alignWithMargins="0"/>
    </customSheetView>
    <customSheetView guid="{EE46BCD1-F715-4FA9-A5FC-1B125AD601E0}">
      <selection activeCell="B6" sqref="B6:D15"/>
      <pageMargins left="0.75" right="0.75" top="0.65" bottom="1" header="0.5" footer="0.5"/>
      <pageSetup orientation="portrait" r:id="rId8"/>
      <headerFooter alignWithMargins="0"/>
    </customSheetView>
    <customSheetView guid="{4AA1107B-A795-4744-B566-827168772C7A}">
      <selection activeCell="B6" sqref="B6:D15"/>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9">
      <selection activeCell="B6" sqref="B6:D15"/>
      <pageMargins left="0.75" right="0.75" top="0.65" bottom="1" header="0.5" footer="0.5"/>
      <pageSetup orientation="portrait" r:id="rId14"/>
      <headerFooter alignWithMargins="0"/>
    </customSheetView>
    <customSheetView guid="{7487ED9F-BBED-4B2A-9631-22F1A430946B}">
      <selection activeCell="B6" sqref="B6:D15"/>
      <pageMargins left="0.75" right="0.75" top="0.65" bottom="1" header="0.5" footer="0.5"/>
      <pageSetup orientation="portrait" r:id="rId15"/>
      <headerFooter alignWithMargins="0"/>
    </customSheetView>
    <customSheetView guid="{B3CE7B10-A914-4559-A6DA-AED8C22AFD6D}" state="hidden">
      <selection activeCell="C8" sqref="C8"/>
      <pageMargins left="0.75" right="0.75" top="0.65" bottom="1" header="0.5" footer="0.5"/>
      <pageSetup orientation="portrait" r:id="rId16"/>
      <headerFooter alignWithMargins="0"/>
    </customSheetView>
    <customSheetView guid="{D53177B2-31EC-4222-B97A-A37DCFD9E45B}" state="hidden">
      <selection activeCell="C8" sqref="C8"/>
      <pageMargins left="0.75" right="0.75" top="0.65" bottom="1" header="0.5" footer="0.5"/>
      <pageSetup orientation="portrait" r:id="rId17"/>
      <headerFooter alignWithMargins="0"/>
    </customSheetView>
    <customSheetView guid="{223BC0FC-814D-40F0-9795-CE82A16FF3A5}" state="hidden">
      <selection activeCell="C8" sqref="C8"/>
      <pageMargins left="0.75" right="0.75" top="0.65" bottom="1" header="0.5" footer="0.5"/>
      <pageSetup orientation="portrait" r:id="rId18"/>
      <headerFooter alignWithMargins="0"/>
    </customSheetView>
    <customSheetView guid="{B835C05C-B615-4DCB-982D-4519616B3CD8}" state="hidden">
      <selection activeCell="C8" sqref="C8"/>
      <pageMargins left="0.75" right="0.75" top="0.65" bottom="1" header="0.5" footer="0.5"/>
      <pageSetup orientation="portrait" r:id="rId19"/>
      <headerFooter alignWithMargins="0"/>
    </customSheetView>
    <customSheetView guid="{A34CC49F-E309-4C23-B4F6-1E3B307C10D1}"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3"/>
    <col min="2" max="2" width="26.875" style="654" customWidth="1"/>
    <col min="3" max="3" width="22.875" style="654" customWidth="1"/>
    <col min="4" max="5" width="15.625" style="654" customWidth="1"/>
    <col min="6" max="16384" width="9" style="630"/>
  </cols>
  <sheetData>
    <row r="1" spans="1:6">
      <c r="A1" s="640"/>
      <c r="B1" s="641"/>
      <c r="C1" s="641"/>
      <c r="D1" s="641"/>
      <c r="E1" s="641"/>
    </row>
    <row r="2" spans="1:6" ht="21.95" customHeight="1">
      <c r="A2" s="1546" t="s">
        <v>52</v>
      </c>
      <c r="B2" s="1546"/>
      <c r="C2" s="1546"/>
      <c r="D2" s="1547"/>
      <c r="E2"/>
    </row>
    <row r="3" spans="1:6">
      <c r="A3" s="640"/>
      <c r="B3" s="641"/>
      <c r="C3" s="641"/>
      <c r="D3" s="641"/>
      <c r="E3" s="641"/>
    </row>
    <row r="4" spans="1:6" ht="36" customHeight="1">
      <c r="A4" s="642" t="s">
        <v>42</v>
      </c>
      <c r="B4" s="643" t="s">
        <v>43</v>
      </c>
      <c r="C4" s="642" t="s">
        <v>53</v>
      </c>
      <c r="D4" s="642" t="s">
        <v>54</v>
      </c>
      <c r="E4" s="642" t="s">
        <v>55</v>
      </c>
    </row>
    <row r="5" spans="1:6" ht="18" customHeight="1">
      <c r="A5" s="644" t="s">
        <v>46</v>
      </c>
      <c r="B5" s="644" t="s">
        <v>47</v>
      </c>
      <c r="C5" s="644" t="s">
        <v>48</v>
      </c>
      <c r="D5" s="644" t="s">
        <v>49</v>
      </c>
      <c r="E5" s="644" t="s">
        <v>50</v>
      </c>
    </row>
    <row r="6" spans="1:6" ht="45" customHeight="1">
      <c r="A6" s="645">
        <v>1</v>
      </c>
      <c r="B6" s="646"/>
      <c r="C6" s="647"/>
      <c r="D6" s="648"/>
      <c r="E6" s="649">
        <f>C6*D6</f>
        <v>0</v>
      </c>
    </row>
    <row r="7" spans="1:6" ht="45" customHeight="1">
      <c r="A7" s="645">
        <v>2</v>
      </c>
      <c r="B7" s="646"/>
      <c r="C7" s="647"/>
      <c r="D7" s="648"/>
      <c r="E7" s="649">
        <f t="shared" ref="E7:E15" si="0">C7*D7</f>
        <v>0</v>
      </c>
    </row>
    <row r="8" spans="1:6" ht="45" customHeight="1">
      <c r="A8" s="645">
        <v>3</v>
      </c>
      <c r="B8" s="646"/>
      <c r="C8" s="647"/>
      <c r="D8" s="648"/>
      <c r="E8" s="649">
        <f t="shared" si="0"/>
        <v>0</v>
      </c>
    </row>
    <row r="9" spans="1:6" ht="45" customHeight="1">
      <c r="A9" s="645">
        <v>4</v>
      </c>
      <c r="B9" s="646"/>
      <c r="C9" s="647"/>
      <c r="D9" s="648"/>
      <c r="E9" s="649">
        <f t="shared" si="0"/>
        <v>0</v>
      </c>
    </row>
    <row r="10" spans="1:6" ht="45" customHeight="1">
      <c r="A10" s="645">
        <v>5</v>
      </c>
      <c r="B10" s="646"/>
      <c r="C10" s="647"/>
      <c r="D10" s="648"/>
      <c r="E10" s="649">
        <f t="shared" si="0"/>
        <v>0</v>
      </c>
    </row>
    <row r="11" spans="1:6" ht="45" customHeight="1">
      <c r="A11" s="645">
        <v>6</v>
      </c>
      <c r="B11" s="646"/>
      <c r="C11" s="647"/>
      <c r="D11" s="648"/>
      <c r="E11" s="649">
        <f t="shared" si="0"/>
        <v>0</v>
      </c>
    </row>
    <row r="12" spans="1:6" ht="45" customHeight="1">
      <c r="A12" s="645">
        <v>7</v>
      </c>
      <c r="B12" s="646"/>
      <c r="C12" s="647"/>
      <c r="D12" s="648"/>
      <c r="E12" s="649">
        <f t="shared" si="0"/>
        <v>0</v>
      </c>
    </row>
    <row r="13" spans="1:6" ht="45" customHeight="1">
      <c r="A13" s="645">
        <v>8</v>
      </c>
      <c r="B13" s="646"/>
      <c r="C13" s="647"/>
      <c r="D13" s="648"/>
      <c r="E13" s="649">
        <f t="shared" si="0"/>
        <v>0</v>
      </c>
    </row>
    <row r="14" spans="1:6" ht="45" customHeight="1">
      <c r="A14" s="645">
        <v>9</v>
      </c>
      <c r="B14" s="646"/>
      <c r="C14" s="647"/>
      <c r="D14" s="648"/>
      <c r="E14" s="649">
        <f t="shared" si="0"/>
        <v>0</v>
      </c>
    </row>
    <row r="15" spans="1:6" ht="45" customHeight="1">
      <c r="A15" s="645">
        <v>10</v>
      </c>
      <c r="B15" s="646"/>
      <c r="C15" s="647"/>
      <c r="D15" s="648"/>
      <c r="E15" s="649">
        <f t="shared" si="0"/>
        <v>0</v>
      </c>
    </row>
    <row r="16" spans="1:6" ht="45" customHeight="1">
      <c r="A16" s="650"/>
      <c r="B16" s="651" t="s">
        <v>51</v>
      </c>
      <c r="C16" s="651"/>
      <c r="D16" s="651"/>
      <c r="E16" s="651">
        <f>SUM(E6:E15)</f>
        <v>0</v>
      </c>
      <c r="F16" s="652"/>
    </row>
    <row r="17" ht="30" customHeight="1"/>
    <row r="18" ht="30" customHeight="1"/>
    <row r="19" ht="30" customHeight="1"/>
    <row r="20" ht="30" customHeight="1"/>
    <row r="21" ht="30" customHeight="1"/>
  </sheetData>
  <sheetProtection password="916E" sheet="1" formatColumns="0" formatRows="0" selectLockedCells="1"/>
  <customSheetViews>
    <customSheetView guid="{5B9C0546-2FBD-4576-A153-DCD33F81DF27}" state="hidden">
      <selection activeCell="B6" sqref="B6"/>
      <pageMargins left="0.75" right="0.75" top="0.65" bottom="1" header="0.5" footer="0.5"/>
      <pageSetup orientation="portrait" r:id="rId1"/>
      <headerFooter alignWithMargins="0"/>
    </customSheetView>
    <customSheetView guid="{563446CD-EB1B-4F94-95CE-012C7C73EC8C}" state="hidden">
      <selection activeCell="B6" sqref="B6"/>
      <pageMargins left="0.75" right="0.75" top="0.65" bottom="1" header="0.5" footer="0.5"/>
      <pageSetup orientation="portrait" r:id="rId2"/>
      <headerFooter alignWithMargins="0"/>
    </customSheetView>
    <customSheetView guid="{1E0C44A1-9358-4FBD-8C2C-4DB661DA1476}" state="hidden">
      <selection activeCell="B6" sqref="B6"/>
      <pageMargins left="0.75" right="0.75" top="0.65" bottom="1" header="0.5" footer="0.5"/>
      <pageSetup orientation="portrait" r:id="rId3"/>
      <headerFooter alignWithMargins="0"/>
    </customSheetView>
    <customSheetView guid="{498493C3-769C-4143-9114-C68CD1D40B11}" state="hidden">
      <selection activeCell="B6" sqref="B6"/>
      <pageMargins left="0.75" right="0.75" top="0.65" bottom="1" header="0.5" footer="0.5"/>
      <pageSetup orientation="portrait" r:id="rId4"/>
      <headerFooter alignWithMargins="0"/>
    </customSheetView>
    <customSheetView guid="{C431BC99-7569-44AB-83F6-AB73BDED3783}" state="hidden">
      <selection activeCell="B6" sqref="B6"/>
      <pageMargins left="0.75" right="0.75" top="0.65" bottom="1" header="0.5" footer="0.5"/>
      <pageSetup orientation="portrait" r:id="rId5"/>
      <headerFooter alignWithMargins="0"/>
    </customSheetView>
    <customSheetView guid="{E97134B6-5E8D-4951-8DA0-73D065532361}" state="hidden">
      <selection activeCell="B6" sqref="B6"/>
      <pageMargins left="0.75" right="0.75" top="0.65" bottom="1" header="0.5" footer="0.5"/>
      <pageSetup orientation="portrait" r:id="rId6"/>
      <headerFooter alignWithMargins="0"/>
    </customSheetView>
    <customSheetView guid="{D0757F9E-DF41-4B40-A5E5-F4F8FDD8D61D}" state="hidden">
      <selection activeCell="B6" sqref="B6"/>
      <pageMargins left="0.75" right="0.75" top="0.65" bottom="1" header="0.5" footer="0.5"/>
      <pageSetup orientation="portrait" r:id="rId7"/>
      <headerFooter alignWithMargins="0"/>
    </customSheetView>
    <customSheetView guid="{EE46BCD1-F715-4FA9-A5FC-1B125AD601E0}">
      <selection activeCell="G8" sqref="G8"/>
      <pageMargins left="0.75" right="0.75" top="0.65" bottom="1" header="0.5" footer="0.5"/>
      <pageSetup orientation="portrait" r:id="rId8"/>
      <headerFooter alignWithMargins="0"/>
    </customSheetView>
    <customSheetView guid="{4AA1107B-A795-4744-B566-827168772C7A}" topLeftCell="A10">
      <selection activeCell="G8" sqref="G8"/>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10">
      <selection activeCell="G8" sqref="G8"/>
      <pageMargins left="0.75" right="0.75" top="0.65" bottom="1" header="0.5" footer="0.5"/>
      <pageSetup orientation="portrait" r:id="rId14"/>
      <headerFooter alignWithMargins="0"/>
    </customSheetView>
    <customSheetView guid="{7487ED9F-BBED-4B2A-9631-22F1A430946B}" topLeftCell="A10">
      <selection activeCell="G8" sqref="G8"/>
      <pageMargins left="0.75" right="0.75" top="0.65" bottom="1" header="0.5" footer="0.5"/>
      <pageSetup orientation="portrait" r:id="rId15"/>
      <headerFooter alignWithMargins="0"/>
    </customSheetView>
    <customSheetView guid="{B3CE7B10-A914-4559-A6DA-AED8C22AFD6D}" state="hidden">
      <selection activeCell="B6" sqref="B6"/>
      <pageMargins left="0.75" right="0.75" top="0.65" bottom="1" header="0.5" footer="0.5"/>
      <pageSetup orientation="portrait" r:id="rId16"/>
      <headerFooter alignWithMargins="0"/>
    </customSheetView>
    <customSheetView guid="{D53177B2-31EC-4222-B97A-A37DCFD9E45B}" state="hidden">
      <selection activeCell="B6" sqref="B6"/>
      <pageMargins left="0.75" right="0.75" top="0.65" bottom="1" header="0.5" footer="0.5"/>
      <pageSetup orientation="portrait" r:id="rId17"/>
      <headerFooter alignWithMargins="0"/>
    </customSheetView>
    <customSheetView guid="{223BC0FC-814D-40F0-9795-CE82A16FF3A5}" state="hidden">
      <selection activeCell="B6" sqref="B6"/>
      <pageMargins left="0.75" right="0.75" top="0.65" bottom="1" header="0.5" footer="0.5"/>
      <pageSetup orientation="portrait" r:id="rId18"/>
      <headerFooter alignWithMargins="0"/>
    </customSheetView>
    <customSheetView guid="{B835C05C-B615-4DCB-982D-4519616B3CD8}" state="hidden">
      <selection activeCell="B6" sqref="B6"/>
      <pageMargins left="0.75" right="0.75" top="0.65" bottom="1" header="0.5" footer="0.5"/>
      <pageSetup orientation="portrait" r:id="rId19"/>
      <headerFooter alignWithMargins="0"/>
    </customSheetView>
    <customSheetView guid="{A34CC49F-E309-4C23-B4F6-1E3B307C10D1}"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3" customWidth="1"/>
    <col min="2" max="4" width="20.625" style="654" customWidth="1"/>
    <col min="5" max="5" width="9.625" style="654" customWidth="1"/>
    <col min="6" max="6" width="12.625" style="654" customWidth="1"/>
    <col min="7" max="16384" width="9" style="630"/>
  </cols>
  <sheetData>
    <row r="1" spans="1:7">
      <c r="A1" s="640"/>
      <c r="B1" s="641"/>
      <c r="C1" s="641"/>
      <c r="D1" s="641"/>
      <c r="E1" s="641"/>
      <c r="F1" s="641"/>
    </row>
    <row r="2" spans="1:7" ht="21.95" customHeight="1">
      <c r="A2" s="1546" t="s">
        <v>56</v>
      </c>
      <c r="B2" s="1546"/>
      <c r="C2" s="1546"/>
      <c r="D2" s="1546"/>
      <c r="E2" s="1547"/>
      <c r="F2" s="630"/>
    </row>
    <row r="3" spans="1:7">
      <c r="A3" s="640"/>
      <c r="B3" s="641"/>
      <c r="C3" s="641"/>
      <c r="D3" s="641"/>
      <c r="E3" s="641"/>
      <c r="F3" s="641"/>
    </row>
    <row r="4" spans="1:7" ht="53.25" customHeight="1">
      <c r="A4" s="642" t="s">
        <v>42</v>
      </c>
      <c r="B4" s="643" t="s">
        <v>43</v>
      </c>
      <c r="C4" s="642" t="s">
        <v>57</v>
      </c>
      <c r="D4" s="642" t="s">
        <v>58</v>
      </c>
      <c r="E4" s="642" t="s">
        <v>59</v>
      </c>
      <c r="F4" s="642" t="s">
        <v>60</v>
      </c>
    </row>
    <row r="5" spans="1:7" ht="18" customHeight="1">
      <c r="A5" s="644" t="s">
        <v>46</v>
      </c>
      <c r="B5" s="644" t="s">
        <v>47</v>
      </c>
      <c r="C5" s="644" t="s">
        <v>48</v>
      </c>
      <c r="D5" s="644" t="s">
        <v>49</v>
      </c>
      <c r="E5" s="655" t="s">
        <v>61</v>
      </c>
      <c r="F5" s="644" t="s">
        <v>62</v>
      </c>
    </row>
    <row r="6" spans="1:7" ht="45" customHeight="1">
      <c r="A6" s="645">
        <v>1</v>
      </c>
      <c r="B6" s="646"/>
      <c r="C6" s="647"/>
      <c r="D6" s="647"/>
      <c r="E6" s="648"/>
      <c r="F6" s="649">
        <f>C6*E6</f>
        <v>0</v>
      </c>
    </row>
    <row r="7" spans="1:7" ht="45" customHeight="1">
      <c r="A7" s="645">
        <v>2</v>
      </c>
      <c r="B7" s="646"/>
      <c r="C7" s="647"/>
      <c r="D7" s="647"/>
      <c r="E7" s="648"/>
      <c r="F7" s="649">
        <f t="shared" ref="F7:F15" si="0">C7*E7</f>
        <v>0</v>
      </c>
    </row>
    <row r="8" spans="1:7" ht="45" customHeight="1">
      <c r="A8" s="645">
        <v>3</v>
      </c>
      <c r="B8" s="646"/>
      <c r="C8" s="647"/>
      <c r="D8" s="647"/>
      <c r="E8" s="648"/>
      <c r="F8" s="649">
        <f t="shared" si="0"/>
        <v>0</v>
      </c>
    </row>
    <row r="9" spans="1:7" ht="45" customHeight="1">
      <c r="A9" s="645">
        <v>4</v>
      </c>
      <c r="B9" s="646"/>
      <c r="C9" s="647"/>
      <c r="D9" s="647"/>
      <c r="E9" s="648"/>
      <c r="F9" s="649">
        <f t="shared" si="0"/>
        <v>0</v>
      </c>
    </row>
    <row r="10" spans="1:7" ht="45" customHeight="1">
      <c r="A10" s="645">
        <v>5</v>
      </c>
      <c r="B10" s="646"/>
      <c r="C10" s="647"/>
      <c r="D10" s="647"/>
      <c r="E10" s="648"/>
      <c r="F10" s="649">
        <f t="shared" si="0"/>
        <v>0</v>
      </c>
    </row>
    <row r="11" spans="1:7" ht="45" customHeight="1">
      <c r="A11" s="645">
        <v>6</v>
      </c>
      <c r="B11" s="646"/>
      <c r="C11" s="647"/>
      <c r="D11" s="647"/>
      <c r="E11" s="648"/>
      <c r="F11" s="649">
        <f t="shared" si="0"/>
        <v>0</v>
      </c>
    </row>
    <row r="12" spans="1:7" ht="45" customHeight="1">
      <c r="A12" s="645">
        <v>7</v>
      </c>
      <c r="B12" s="646"/>
      <c r="C12" s="647"/>
      <c r="D12" s="647"/>
      <c r="E12" s="648"/>
      <c r="F12" s="649">
        <f t="shared" si="0"/>
        <v>0</v>
      </c>
    </row>
    <row r="13" spans="1:7" ht="45" customHeight="1">
      <c r="A13" s="645">
        <v>8</v>
      </c>
      <c r="B13" s="646"/>
      <c r="C13" s="647"/>
      <c r="D13" s="647"/>
      <c r="E13" s="648"/>
      <c r="F13" s="649">
        <f t="shared" si="0"/>
        <v>0</v>
      </c>
    </row>
    <row r="14" spans="1:7" ht="45" customHeight="1">
      <c r="A14" s="645">
        <v>9</v>
      </c>
      <c r="B14" s="646"/>
      <c r="C14" s="647"/>
      <c r="D14" s="647"/>
      <c r="E14" s="648"/>
      <c r="F14" s="649">
        <f t="shared" si="0"/>
        <v>0</v>
      </c>
    </row>
    <row r="15" spans="1:7" ht="45" customHeight="1">
      <c r="A15" s="645">
        <v>10</v>
      </c>
      <c r="B15" s="646"/>
      <c r="C15" s="647"/>
      <c r="D15" s="647"/>
      <c r="E15" s="648"/>
      <c r="F15" s="649">
        <f t="shared" si="0"/>
        <v>0</v>
      </c>
    </row>
    <row r="16" spans="1:7" ht="45" customHeight="1">
      <c r="A16" s="650"/>
      <c r="B16" s="651" t="s">
        <v>51</v>
      </c>
      <c r="C16" s="651"/>
      <c r="D16" s="651"/>
      <c r="E16" s="651"/>
      <c r="F16" s="651">
        <f>SUM(F6:F15)</f>
        <v>0</v>
      </c>
      <c r="G16" s="652"/>
    </row>
    <row r="17" ht="30" customHeight="1"/>
    <row r="18" ht="30" customHeight="1"/>
    <row r="19" ht="30" customHeight="1"/>
    <row r="20" ht="30" customHeight="1"/>
    <row r="21" ht="30" customHeight="1"/>
  </sheetData>
  <sheetProtection password="E848" sheet="1" formatColumns="0" formatRows="0" selectLockedCells="1"/>
  <customSheetViews>
    <customSheetView guid="{5B9C0546-2FBD-4576-A153-DCD33F81DF27}" state="hidden">
      <selection activeCell="E8" sqref="E8"/>
      <pageMargins left="0.75" right="0.62" top="0.65" bottom="1" header="0.5" footer="0.5"/>
      <pageSetup orientation="portrait" r:id="rId1"/>
      <headerFooter alignWithMargins="0"/>
    </customSheetView>
    <customSheetView guid="{563446CD-EB1B-4F94-95CE-012C7C73EC8C}" state="hidden">
      <selection activeCell="E8" sqref="E8"/>
      <pageMargins left="0.75" right="0.62" top="0.65" bottom="1" header="0.5" footer="0.5"/>
      <pageSetup orientation="portrait" r:id="rId2"/>
      <headerFooter alignWithMargins="0"/>
    </customSheetView>
    <customSheetView guid="{1E0C44A1-9358-4FBD-8C2C-4DB661DA1476}" state="hidden">
      <selection activeCell="E8" sqref="E8"/>
      <pageMargins left="0.75" right="0.62" top="0.65" bottom="1" header="0.5" footer="0.5"/>
      <pageSetup orientation="portrait" r:id="rId3"/>
      <headerFooter alignWithMargins="0"/>
    </customSheetView>
    <customSheetView guid="{498493C3-769C-4143-9114-C68CD1D40B11}" state="hidden">
      <selection activeCell="E8" sqref="E8"/>
      <pageMargins left="0.75" right="0.62" top="0.65" bottom="1" header="0.5" footer="0.5"/>
      <pageSetup orientation="portrait" r:id="rId4"/>
      <headerFooter alignWithMargins="0"/>
    </customSheetView>
    <customSheetView guid="{C431BC99-7569-44AB-83F6-AB73BDED3783}" state="hidden">
      <selection activeCell="E8" sqref="E8"/>
      <pageMargins left="0.75" right="0.62" top="0.65" bottom="1" header="0.5" footer="0.5"/>
      <pageSetup orientation="portrait" r:id="rId5"/>
      <headerFooter alignWithMargins="0"/>
    </customSheetView>
    <customSheetView guid="{E97134B6-5E8D-4951-8DA0-73D065532361}" state="hidden">
      <selection activeCell="E8" sqref="E8"/>
      <pageMargins left="0.75" right="0.62" top="0.65" bottom="1" header="0.5" footer="0.5"/>
      <pageSetup orientation="portrait" r:id="rId6"/>
      <headerFooter alignWithMargins="0"/>
    </customSheetView>
    <customSheetView guid="{D0757F9E-DF41-4B40-A5E5-F4F8FDD8D61D}" state="hidden">
      <selection activeCell="E8" sqref="E8"/>
      <pageMargins left="0.75" right="0.62" top="0.65" bottom="1" header="0.5" footer="0.5"/>
      <pageSetup orientation="portrait" r:id="rId7"/>
      <headerFooter alignWithMargins="0"/>
    </customSheetView>
    <customSheetView guid="{EE46BCD1-F715-4FA9-A5FC-1B125AD601E0}">
      <selection activeCell="E8" sqref="E8"/>
      <pageMargins left="0.75" right="0.62" top="0.65" bottom="1" header="0.5" footer="0.5"/>
      <pageSetup orientation="portrait" r:id="rId8"/>
      <headerFooter alignWithMargins="0"/>
    </customSheetView>
    <customSheetView guid="{4AA1107B-A795-4744-B566-827168772C7A}">
      <selection activeCell="E8" sqref="E8"/>
      <pageMargins left="0.75" right="0.62" top="0.65" bottom="1" header="0.5" footer="0.5"/>
      <pageSetup orientation="portrait" r:id="rId9"/>
      <headerFooter alignWithMargins="0"/>
    </customSheetView>
    <customSheetView guid="{B23AD343-29DA-4CE0-BD10-47BF44F3782F}">
      <selection activeCell="G8" sqref="G8"/>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9F4E142-7D26-464D-BECA-4F3806DB1FE1}">
      <selection activeCell="G8" sqref="G8"/>
      <pageMargins left="0.75" right="0.62" top="0.65" bottom="1" header="0.5" footer="0.5"/>
      <pageSetup orientation="portrait" r:id="rId13"/>
      <headerFooter alignWithMargins="0"/>
    </customSheetView>
    <customSheetView guid="{A7DBDDEF-9245-44C6-9EBF-032DB6E1C0A2}" topLeftCell="A9">
      <selection activeCell="B9" sqref="B9"/>
      <pageMargins left="0.75" right="0.62" top="0.65" bottom="1" header="0.5" footer="0.5"/>
      <pageSetup orientation="portrait" r:id="rId14"/>
      <headerFooter alignWithMargins="0"/>
    </customSheetView>
    <customSheetView guid="{7487ED9F-BBED-4B2A-9631-22F1A430946B}">
      <selection activeCell="E8" sqref="E8"/>
      <pageMargins left="0.75" right="0.62" top="0.65" bottom="1" header="0.5" footer="0.5"/>
      <pageSetup orientation="portrait" r:id="rId15"/>
      <headerFooter alignWithMargins="0"/>
    </customSheetView>
    <customSheetView guid="{B3CE7B10-A914-4559-A6DA-AED8C22AFD6D}" state="hidden">
      <selection activeCell="E8" sqref="E8"/>
      <pageMargins left="0.75" right="0.62" top="0.65" bottom="1" header="0.5" footer="0.5"/>
      <pageSetup orientation="portrait" r:id="rId16"/>
      <headerFooter alignWithMargins="0"/>
    </customSheetView>
    <customSheetView guid="{D53177B2-31EC-4222-B97A-A37DCFD9E45B}" state="hidden">
      <selection activeCell="E8" sqref="E8"/>
      <pageMargins left="0.75" right="0.62" top="0.65" bottom="1" header="0.5" footer="0.5"/>
      <pageSetup orientation="portrait" r:id="rId17"/>
      <headerFooter alignWithMargins="0"/>
    </customSheetView>
    <customSheetView guid="{223BC0FC-814D-40F0-9795-CE82A16FF3A5}" state="hidden">
      <selection activeCell="E8" sqref="E8"/>
      <pageMargins left="0.75" right="0.62" top="0.65" bottom="1" header="0.5" footer="0.5"/>
      <pageSetup orientation="portrait" r:id="rId18"/>
      <headerFooter alignWithMargins="0"/>
    </customSheetView>
    <customSheetView guid="{B835C05C-B615-4DCB-982D-4519616B3CD8}" state="hidden">
      <selection activeCell="E8" sqref="E8"/>
      <pageMargins left="0.75" right="0.62" top="0.65" bottom="1" header="0.5" footer="0.5"/>
      <pageSetup orientation="portrait" r:id="rId19"/>
      <headerFooter alignWithMargins="0"/>
    </customSheetView>
    <customSheetView guid="{A34CC49F-E309-4C23-B4F6-1E3B307C10D1}"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40" zoomScaleNormal="100" zoomScaleSheetLayoutView="100" workbookViewId="0">
      <selection activeCell="F52" sqref="F52"/>
    </sheetView>
  </sheetViews>
  <sheetFormatPr defaultColWidth="8" defaultRowHeight="16.5"/>
  <cols>
    <col min="1" max="1" width="9.375" style="524" customWidth="1"/>
    <col min="2" max="2" width="9.375" style="527" customWidth="1"/>
    <col min="3" max="3" width="12.875" style="524" customWidth="1"/>
    <col min="4" max="4" width="18.125" style="524" customWidth="1"/>
    <col min="5" max="5" width="11.125" style="524" customWidth="1"/>
    <col min="6" max="6" width="29" style="524" customWidth="1"/>
    <col min="7" max="8" width="8" style="524" hidden="1" customWidth="1"/>
    <col min="9" max="11" width="8" style="523" hidden="1" customWidth="1"/>
    <col min="12" max="24" width="8" style="523" customWidth="1"/>
    <col min="25" max="25" width="8" style="523" hidden="1" customWidth="1"/>
    <col min="26" max="27" width="8" style="525" hidden="1" customWidth="1"/>
    <col min="28" max="28" width="17.5" style="525" hidden="1" customWidth="1"/>
    <col min="29" max="29" width="12.125" style="525" hidden="1" customWidth="1"/>
    <col min="30" max="30" width="8" style="521" hidden="1" customWidth="1"/>
    <col min="31" max="31" width="8" style="522" hidden="1" customWidth="1"/>
    <col min="32" max="32" width="12" style="522" hidden="1" customWidth="1"/>
    <col min="33" max="35" width="8" style="521" hidden="1" customWidth="1"/>
    <col min="36" max="36" width="9.125" style="521" hidden="1" customWidth="1"/>
    <col min="37" max="40" width="8" style="521" hidden="1" customWidth="1"/>
    <col min="41" max="41" width="8" style="521" customWidth="1"/>
    <col min="42" max="16384" width="8" style="523"/>
  </cols>
  <sheetData>
    <row r="1" spans="1:36" ht="17.25">
      <c r="A1" s="515" t="str">
        <f>Cover!B3</f>
        <v>Specification No.: CC/NT/W-AIS/DOM/A10/23/03286</v>
      </c>
      <c r="B1" s="515"/>
      <c r="C1" s="516"/>
      <c r="D1" s="516"/>
      <c r="E1" s="516"/>
      <c r="F1" s="517" t="s">
        <v>307</v>
      </c>
      <c r="G1" s="518"/>
      <c r="H1" s="518"/>
      <c r="I1" s="519"/>
      <c r="J1" s="519"/>
      <c r="K1" s="519"/>
      <c r="L1" s="519"/>
      <c r="M1" s="519"/>
      <c r="N1" s="519"/>
      <c r="O1" s="519"/>
      <c r="P1" s="519"/>
      <c r="Q1" s="519"/>
      <c r="R1" s="519"/>
      <c r="S1" s="519"/>
      <c r="T1" s="519"/>
      <c r="U1" s="519"/>
      <c r="V1" s="519"/>
      <c r="W1" s="519"/>
      <c r="X1" s="519"/>
      <c r="Y1" s="519"/>
      <c r="Z1" s="520" t="str">
        <f>'Names of Bidder'!D6</f>
        <v>Sole Bidder</v>
      </c>
      <c r="AA1" s="520"/>
      <c r="AB1" s="520"/>
      <c r="AC1" s="520"/>
      <c r="AE1" s="522">
        <v>1</v>
      </c>
      <c r="AF1" s="522" t="s">
        <v>96</v>
      </c>
      <c r="AI1" s="522">
        <v>1</v>
      </c>
      <c r="AJ1" s="521" t="s">
        <v>100</v>
      </c>
    </row>
    <row r="2" spans="1:36">
      <c r="B2" s="524"/>
      <c r="Z2" s="525">
        <f>'Names of Bidder'!L6</f>
        <v>0</v>
      </c>
      <c r="AE2" s="522">
        <v>2</v>
      </c>
      <c r="AF2" s="522" t="s">
        <v>97</v>
      </c>
      <c r="AI2" s="522">
        <v>2</v>
      </c>
      <c r="AJ2" s="521" t="s">
        <v>101</v>
      </c>
    </row>
    <row r="3" spans="1:36">
      <c r="A3" s="1566" t="s">
        <v>251</v>
      </c>
      <c r="B3" s="1566"/>
      <c r="C3" s="1566"/>
      <c r="D3" s="1566"/>
      <c r="E3" s="1566"/>
      <c r="F3" s="1566"/>
      <c r="G3" s="518"/>
      <c r="H3" s="518"/>
      <c r="I3" s="519"/>
      <c r="J3" s="519"/>
      <c r="K3" s="519"/>
      <c r="L3" s="519"/>
      <c r="M3" s="519"/>
      <c r="N3" s="519"/>
      <c r="O3" s="519"/>
      <c r="P3" s="519"/>
      <c r="Q3" s="519"/>
      <c r="R3" s="519"/>
      <c r="S3" s="519"/>
      <c r="T3" s="519"/>
      <c r="U3" s="519"/>
      <c r="V3" s="519"/>
      <c r="W3" s="519"/>
      <c r="X3" s="519"/>
      <c r="Y3" s="519"/>
      <c r="Z3" s="520"/>
      <c r="AA3" s="520"/>
      <c r="AB3" s="520"/>
      <c r="AC3" s="520"/>
      <c r="AE3" s="522">
        <v>3</v>
      </c>
      <c r="AF3" s="522" t="s">
        <v>98</v>
      </c>
      <c r="AI3" s="522">
        <v>3</v>
      </c>
      <c r="AJ3" s="521" t="s">
        <v>102</v>
      </c>
    </row>
    <row r="4" spans="1:36">
      <c r="A4" s="526"/>
      <c r="B4" s="526"/>
      <c r="C4" s="526"/>
      <c r="D4" s="526"/>
      <c r="E4" s="526"/>
      <c r="F4" s="526"/>
      <c r="G4" s="518"/>
      <c r="H4" s="518"/>
      <c r="I4" s="519"/>
      <c r="J4" s="519"/>
      <c r="K4" s="519"/>
      <c r="L4" s="519"/>
      <c r="M4" s="519"/>
      <c r="N4" s="519"/>
      <c r="O4" s="519"/>
      <c r="P4" s="519"/>
      <c r="Q4" s="519"/>
      <c r="R4" s="519"/>
      <c r="S4" s="519"/>
      <c r="T4" s="519"/>
      <c r="U4" s="519"/>
      <c r="V4" s="519"/>
      <c r="W4" s="519"/>
      <c r="X4" s="519"/>
      <c r="Y4" s="519"/>
      <c r="Z4" s="520"/>
      <c r="AA4" s="520"/>
      <c r="AB4" s="520"/>
      <c r="AC4" s="520"/>
      <c r="AE4" s="522">
        <v>4</v>
      </c>
      <c r="AF4" s="522" t="s">
        <v>99</v>
      </c>
      <c r="AI4" s="522">
        <v>4</v>
      </c>
      <c r="AJ4" s="521" t="s">
        <v>103</v>
      </c>
    </row>
    <row r="5" spans="1:36">
      <c r="A5" s="527" t="s">
        <v>86</v>
      </c>
      <c r="C5" s="1567"/>
      <c r="D5" s="1567"/>
      <c r="E5" s="1567"/>
      <c r="F5" s="1567"/>
      <c r="AE5" s="522">
        <v>5</v>
      </c>
      <c r="AF5" s="522" t="s">
        <v>99</v>
      </c>
      <c r="AI5" s="522">
        <v>5</v>
      </c>
      <c r="AJ5" s="521" t="s">
        <v>104</v>
      </c>
    </row>
    <row r="6" spans="1:36">
      <c r="A6" s="527" t="s">
        <v>74</v>
      </c>
      <c r="B6" s="1568" t="str">
        <f>'Sch-1'!B103</f>
        <v>--</v>
      </c>
      <c r="C6" s="1568"/>
      <c r="AE6" s="522">
        <v>6</v>
      </c>
      <c r="AF6" s="522" t="s">
        <v>99</v>
      </c>
      <c r="AG6" s="529" t="e">
        <f>DAY(B6)</f>
        <v>#VALUE!</v>
      </c>
      <c r="AI6" s="522">
        <v>6</v>
      </c>
      <c r="AJ6" s="521" t="s">
        <v>105</v>
      </c>
    </row>
    <row r="7" spans="1:36">
      <c r="A7" s="527"/>
      <c r="B7" s="528"/>
      <c r="C7" s="528"/>
      <c r="AE7" s="522">
        <v>7</v>
      </c>
      <c r="AF7" s="522" t="s">
        <v>99</v>
      </c>
      <c r="AG7" s="529" t="e">
        <f>MONTH(B6)</f>
        <v>#VALUE!</v>
      </c>
      <c r="AI7" s="522">
        <v>7</v>
      </c>
      <c r="AJ7" s="521" t="s">
        <v>106</v>
      </c>
    </row>
    <row r="8" spans="1:36">
      <c r="A8" s="530" t="s">
        <v>392</v>
      </c>
      <c r="B8" s="531"/>
      <c r="C8" s="518"/>
      <c r="D8" s="518"/>
      <c r="E8" s="518"/>
      <c r="F8" s="532"/>
      <c r="G8" s="518"/>
      <c r="H8" s="518"/>
      <c r="I8" s="519"/>
      <c r="J8" s="519"/>
      <c r="K8" s="519"/>
      <c r="L8" s="519"/>
      <c r="M8" s="519"/>
      <c r="N8" s="519"/>
      <c r="O8" s="519"/>
      <c r="P8" s="519"/>
      <c r="Q8" s="519"/>
      <c r="R8" s="519"/>
      <c r="S8" s="519"/>
      <c r="T8" s="519"/>
      <c r="U8" s="519"/>
      <c r="V8" s="519"/>
      <c r="W8" s="519"/>
      <c r="X8" s="519"/>
      <c r="Y8" s="519"/>
      <c r="Z8" s="520"/>
      <c r="AA8" s="520"/>
      <c r="AB8" s="520"/>
      <c r="AC8" s="520"/>
      <c r="AE8" s="522">
        <v>8</v>
      </c>
      <c r="AF8" s="522" t="s">
        <v>99</v>
      </c>
      <c r="AG8" s="529" t="e">
        <f>LOOKUP(AG7,AI1:AI12,AJ1:AJ12)</f>
        <v>#VALUE!</v>
      </c>
      <c r="AI8" s="522">
        <v>8</v>
      </c>
      <c r="AJ8" s="521" t="s">
        <v>107</v>
      </c>
    </row>
    <row r="9" spans="1:36">
      <c r="A9" s="533" t="str">
        <f>'Sch-1'!M7</f>
        <v>Contracts Services, 3rd Floor</v>
      </c>
      <c r="B9" s="533"/>
      <c r="F9" s="534"/>
      <c r="AE9" s="522">
        <v>9</v>
      </c>
      <c r="AF9" s="522" t="s">
        <v>99</v>
      </c>
      <c r="AG9" s="529" t="e">
        <f>YEAR(B6)</f>
        <v>#VALUE!</v>
      </c>
      <c r="AI9" s="522">
        <v>9</v>
      </c>
      <c r="AJ9" s="521" t="s">
        <v>108</v>
      </c>
    </row>
    <row r="10" spans="1:36">
      <c r="A10" s="533" t="str">
        <f>'Sch-1'!M8</f>
        <v>Power Grid Corporation of India Ltd.,</v>
      </c>
      <c r="B10" s="533"/>
      <c r="F10" s="534"/>
      <c r="AE10" s="522">
        <v>10</v>
      </c>
      <c r="AF10" s="522" t="s">
        <v>99</v>
      </c>
      <c r="AI10" s="522">
        <v>10</v>
      </c>
      <c r="AJ10" s="521" t="s">
        <v>109</v>
      </c>
    </row>
    <row r="11" spans="1:36">
      <c r="A11" s="533" t="str">
        <f>'Sch-1'!M9</f>
        <v>"Saudamini", Plot No.-2</v>
      </c>
      <c r="B11" s="533"/>
      <c r="F11" s="534"/>
      <c r="AE11" s="522">
        <v>11</v>
      </c>
      <c r="AF11" s="522" t="s">
        <v>99</v>
      </c>
      <c r="AI11" s="522">
        <v>11</v>
      </c>
      <c r="AJ11" s="521" t="s">
        <v>110</v>
      </c>
    </row>
    <row r="12" spans="1:36">
      <c r="A12" s="533" t="str">
        <f>'Sch-1'!M10</f>
        <v xml:space="preserve">Sector-29, </v>
      </c>
      <c r="B12" s="533"/>
      <c r="F12" s="534"/>
      <c r="AE12" s="522">
        <v>12</v>
      </c>
      <c r="AF12" s="522" t="s">
        <v>99</v>
      </c>
      <c r="AI12" s="522">
        <v>12</v>
      </c>
      <c r="AJ12" s="521" t="s">
        <v>111</v>
      </c>
    </row>
    <row r="13" spans="1:36">
      <c r="A13" s="533" t="str">
        <f>'Sch-1'!M11</f>
        <v>Gurgaon (Haryana) - 122001</v>
      </c>
      <c r="B13" s="533"/>
      <c r="F13" s="534"/>
      <c r="AE13" s="522">
        <v>13</v>
      </c>
      <c r="AF13" s="522" t="s">
        <v>99</v>
      </c>
    </row>
    <row r="14" spans="1:36" ht="22.5" customHeight="1">
      <c r="A14" s="527"/>
      <c r="F14" s="534"/>
      <c r="AE14" s="522">
        <v>14</v>
      </c>
      <c r="AF14" s="522" t="s">
        <v>99</v>
      </c>
    </row>
    <row r="15" spans="1:36" ht="76.5" customHeight="1">
      <c r="A15" s="1280" t="s">
        <v>87</v>
      </c>
      <c r="B15" s="1564"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C15" s="1564"/>
      <c r="D15" s="1564"/>
      <c r="E15" s="1564"/>
      <c r="F15" s="1564"/>
      <c r="AE15" s="522">
        <v>15</v>
      </c>
      <c r="AF15" s="522" t="s">
        <v>99</v>
      </c>
    </row>
    <row r="16" spans="1:36" ht="27.75" customHeight="1">
      <c r="A16" s="524" t="s">
        <v>75</v>
      </c>
      <c r="B16" s="524"/>
      <c r="C16" s="534"/>
      <c r="D16" s="534"/>
      <c r="E16" s="534"/>
      <c r="F16" s="534"/>
      <c r="AE16" s="522">
        <v>16</v>
      </c>
      <c r="AF16" s="522" t="s">
        <v>99</v>
      </c>
    </row>
    <row r="17" spans="1:41" ht="152.25" customHeight="1">
      <c r="A17" s="536">
        <v>1</v>
      </c>
      <c r="B17" s="155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51"/>
      <c r="D17" s="1551"/>
      <c r="E17" s="1551"/>
      <c r="F17" s="1551"/>
      <c r="Z17" s="537" t="s">
        <v>95</v>
      </c>
      <c r="AA17" s="919" t="s">
        <v>498</v>
      </c>
      <c r="AB17" s="538">
        <f>'Sch-6 After Discount'!D28</f>
        <v>0</v>
      </c>
      <c r="AC17" s="539" t="str">
        <f>" (" &amp; 'N to W'!A4 &amp; ")"</f>
        <v xml:space="preserve"> (Rs. Zero Only )</v>
      </c>
      <c r="AE17" s="522">
        <v>17</v>
      </c>
      <c r="AF17" s="522" t="s">
        <v>99</v>
      </c>
    </row>
    <row r="18" spans="1:41" ht="39" customHeight="1">
      <c r="B18" s="1569" t="s">
        <v>76</v>
      </c>
      <c r="C18" s="1569"/>
      <c r="D18" s="1569"/>
      <c r="E18" s="1569"/>
      <c r="F18" s="1569"/>
      <c r="AE18" s="522">
        <v>18</v>
      </c>
      <c r="AF18" s="522" t="s">
        <v>99</v>
      </c>
    </row>
    <row r="19" spans="1:41" s="524" customFormat="1" ht="27.75" customHeight="1">
      <c r="A19" s="540">
        <v>2</v>
      </c>
      <c r="B19" s="1565" t="s">
        <v>77</v>
      </c>
      <c r="C19" s="1565"/>
      <c r="D19" s="1565"/>
      <c r="E19" s="1565"/>
      <c r="F19" s="1565"/>
      <c r="G19" s="518"/>
      <c r="H19" s="518"/>
      <c r="I19" s="518"/>
      <c r="J19" s="518"/>
      <c r="K19" s="518"/>
      <c r="L19" s="518"/>
      <c r="M19" s="518"/>
      <c r="N19" s="518"/>
      <c r="O19" s="518"/>
      <c r="P19" s="518"/>
      <c r="Q19" s="518"/>
      <c r="R19" s="518"/>
      <c r="S19" s="518"/>
      <c r="T19" s="518"/>
      <c r="U19" s="518"/>
      <c r="V19" s="518"/>
      <c r="W19" s="518"/>
      <c r="X19" s="518"/>
      <c r="Y19" s="518"/>
      <c r="Z19" s="541"/>
      <c r="AA19" s="541"/>
      <c r="AB19" s="541"/>
      <c r="AC19" s="541"/>
      <c r="AD19" s="542"/>
      <c r="AE19" s="522">
        <v>19</v>
      </c>
      <c r="AF19" s="522" t="s">
        <v>99</v>
      </c>
      <c r="AG19" s="542"/>
      <c r="AH19" s="542"/>
      <c r="AI19" s="542"/>
      <c r="AJ19" s="542"/>
      <c r="AK19" s="542"/>
      <c r="AL19" s="542"/>
      <c r="AM19" s="542"/>
      <c r="AN19" s="542"/>
      <c r="AO19" s="542"/>
    </row>
    <row r="20" spans="1:41" ht="39.75" customHeight="1">
      <c r="A20" s="536">
        <v>2.1</v>
      </c>
      <c r="B20" s="1551" t="s">
        <v>78</v>
      </c>
      <c r="C20" s="1551"/>
      <c r="D20" s="1551"/>
      <c r="E20" s="1551"/>
      <c r="F20" s="1551"/>
      <c r="AE20" s="522">
        <v>20</v>
      </c>
      <c r="AF20" s="522" t="s">
        <v>99</v>
      </c>
    </row>
    <row r="21" spans="1:41" ht="36.75" customHeight="1">
      <c r="B21" s="1548" t="s">
        <v>433</v>
      </c>
      <c r="C21" s="1548"/>
      <c r="D21" s="1551" t="s">
        <v>79</v>
      </c>
      <c r="E21" s="1551"/>
      <c r="F21" s="1551"/>
      <c r="AE21" s="522">
        <v>21</v>
      </c>
      <c r="AF21" s="522" t="s">
        <v>96</v>
      </c>
    </row>
    <row r="22" spans="1:41" ht="33" customHeight="1">
      <c r="B22" s="1548" t="s">
        <v>434</v>
      </c>
      <c r="C22" s="1548"/>
      <c r="D22" s="920" t="s">
        <v>499</v>
      </c>
      <c r="E22" s="535"/>
      <c r="F22" s="535"/>
      <c r="AE22" s="522">
        <v>22</v>
      </c>
      <c r="AF22" s="522" t="s">
        <v>99</v>
      </c>
    </row>
    <row r="23" spans="1:41" ht="27.95" customHeight="1">
      <c r="B23" s="1548" t="s">
        <v>435</v>
      </c>
      <c r="C23" s="1548"/>
      <c r="D23" s="535" t="s">
        <v>94</v>
      </c>
      <c r="E23" s="535"/>
      <c r="F23" s="535"/>
      <c r="H23" s="544"/>
      <c r="AE23" s="522">
        <v>23</v>
      </c>
      <c r="AF23" s="522" t="s">
        <v>99</v>
      </c>
    </row>
    <row r="24" spans="1:41" ht="27.95" customHeight="1">
      <c r="B24" s="1549" t="s">
        <v>554</v>
      </c>
      <c r="C24" s="1548"/>
      <c r="D24" s="535" t="s">
        <v>80</v>
      </c>
      <c r="E24" s="535"/>
      <c r="F24" s="535"/>
      <c r="AE24" s="522">
        <v>24</v>
      </c>
      <c r="AF24" s="522" t="s">
        <v>99</v>
      </c>
    </row>
    <row r="25" spans="1:41" ht="27.95" hidden="1" customHeight="1">
      <c r="B25" s="1549" t="s">
        <v>534</v>
      </c>
      <c r="C25" s="1548"/>
      <c r="D25" s="920" t="s">
        <v>535</v>
      </c>
      <c r="E25" s="535"/>
      <c r="F25" s="535"/>
    </row>
    <row r="26" spans="1:41" ht="27.95" customHeight="1">
      <c r="B26" s="1548" t="s">
        <v>436</v>
      </c>
      <c r="C26" s="1548"/>
      <c r="D26" s="535" t="s">
        <v>439</v>
      </c>
      <c r="E26" s="535"/>
      <c r="F26" s="535"/>
      <c r="AE26" s="522">
        <v>25</v>
      </c>
      <c r="AF26" s="522" t="s">
        <v>99</v>
      </c>
    </row>
    <row r="27" spans="1:41" ht="27.95" customHeight="1">
      <c r="B27" s="1548" t="s">
        <v>437</v>
      </c>
      <c r="C27" s="1548"/>
      <c r="D27" s="535" t="s">
        <v>440</v>
      </c>
      <c r="E27" s="535"/>
      <c r="F27" s="535"/>
      <c r="AE27" s="522">
        <v>26</v>
      </c>
      <c r="AF27" s="522" t="s">
        <v>99</v>
      </c>
    </row>
    <row r="28" spans="1:41" ht="27.95" customHeight="1">
      <c r="B28" s="1548" t="s">
        <v>438</v>
      </c>
      <c r="C28" s="1548"/>
      <c r="D28" s="535" t="s">
        <v>81</v>
      </c>
      <c r="E28" s="535"/>
      <c r="F28" s="535"/>
      <c r="AE28" s="522">
        <v>27</v>
      </c>
      <c r="AF28" s="522" t="s">
        <v>99</v>
      </c>
    </row>
    <row r="29" spans="1:41" ht="114.75" customHeight="1">
      <c r="A29" s="543">
        <v>2.2000000000000002</v>
      </c>
      <c r="B29" s="1551" t="s">
        <v>88</v>
      </c>
      <c r="C29" s="1551"/>
      <c r="D29" s="1551"/>
      <c r="E29" s="1551"/>
      <c r="F29" s="1551"/>
      <c r="AE29" s="522">
        <v>28</v>
      </c>
      <c r="AF29" s="522" t="s">
        <v>99</v>
      </c>
    </row>
    <row r="30" spans="1:41" ht="85.5" customHeight="1">
      <c r="A30" s="543">
        <v>2.2999999999999998</v>
      </c>
      <c r="B30" s="1551" t="s">
        <v>89</v>
      </c>
      <c r="C30" s="1551"/>
      <c r="D30" s="1551"/>
      <c r="E30" s="1551"/>
      <c r="F30" s="1551"/>
      <c r="AE30" s="522">
        <v>29</v>
      </c>
      <c r="AF30" s="522" t="s">
        <v>99</v>
      </c>
    </row>
    <row r="31" spans="1:41" ht="146.25" customHeight="1">
      <c r="A31" s="543">
        <v>2.4</v>
      </c>
      <c r="B31" s="1551" t="s">
        <v>90</v>
      </c>
      <c r="C31" s="1551"/>
      <c r="D31" s="1551"/>
      <c r="E31" s="1551"/>
      <c r="F31" s="1551"/>
      <c r="AE31" s="522">
        <v>30</v>
      </c>
      <c r="AF31" s="522" t="s">
        <v>99</v>
      </c>
    </row>
    <row r="32" spans="1:41" ht="93" customHeight="1">
      <c r="A32" s="543">
        <v>2.5</v>
      </c>
      <c r="B32" s="1551" t="s">
        <v>91</v>
      </c>
      <c r="C32" s="1551"/>
      <c r="D32" s="1551"/>
      <c r="E32" s="1551"/>
      <c r="F32" s="1551"/>
      <c r="AE32" s="522">
        <v>31</v>
      </c>
      <c r="AF32" s="522" t="s">
        <v>96</v>
      </c>
    </row>
    <row r="33" spans="1:29" ht="98.25" customHeight="1">
      <c r="A33" s="536">
        <v>3</v>
      </c>
      <c r="B33" s="1551" t="s">
        <v>112</v>
      </c>
      <c r="C33" s="1551"/>
      <c r="D33" s="1551"/>
      <c r="E33" s="1551"/>
      <c r="F33" s="1551"/>
    </row>
    <row r="34" spans="1:29" ht="98.25" customHeight="1">
      <c r="A34" s="536">
        <v>3.1</v>
      </c>
      <c r="B34" s="1552" t="s">
        <v>500</v>
      </c>
      <c r="C34" s="1552"/>
      <c r="D34" s="1552"/>
      <c r="E34" s="1552"/>
      <c r="F34" s="1552"/>
    </row>
    <row r="35" spans="1:29" ht="144" customHeight="1">
      <c r="A35" s="543">
        <v>3.2</v>
      </c>
      <c r="B35" s="1550" t="s">
        <v>536</v>
      </c>
      <c r="C35" s="1551"/>
      <c r="D35" s="1551"/>
      <c r="E35" s="1551"/>
      <c r="F35" s="1551"/>
    </row>
    <row r="36" spans="1:29" ht="15.75" customHeight="1">
      <c r="A36" s="543"/>
      <c r="B36" s="1551"/>
      <c r="C36" s="1551"/>
      <c r="D36" s="1551"/>
      <c r="E36" s="1551"/>
      <c r="F36" s="1551"/>
    </row>
    <row r="37" spans="1:29" ht="58.5" customHeight="1">
      <c r="A37" s="543">
        <v>3.3</v>
      </c>
      <c r="B37" s="1550" t="s">
        <v>501</v>
      </c>
      <c r="C37" s="1551"/>
      <c r="D37" s="1551"/>
      <c r="E37" s="1551"/>
      <c r="F37" s="1551"/>
    </row>
    <row r="38" spans="1:29" ht="5.25" customHeight="1">
      <c r="A38" s="543"/>
      <c r="B38" s="1551"/>
      <c r="C38" s="1551"/>
      <c r="D38" s="1551"/>
      <c r="E38" s="1551"/>
      <c r="F38" s="1551"/>
    </row>
    <row r="39" spans="1:29" ht="84" customHeight="1">
      <c r="A39" s="536">
        <v>4</v>
      </c>
      <c r="B39" s="1556" t="s">
        <v>92</v>
      </c>
      <c r="C39" s="1556"/>
      <c r="D39" s="1556"/>
      <c r="E39" s="1556"/>
      <c r="F39" s="1556"/>
      <c r="H39" s="524">
        <f>'Names of Bidder'!K6</f>
        <v>1</v>
      </c>
    </row>
    <row r="40" spans="1:29" ht="117" customHeight="1">
      <c r="A40" s="536">
        <v>5</v>
      </c>
      <c r="B40" s="1551" t="s">
        <v>93</v>
      </c>
      <c r="C40" s="1551"/>
      <c r="D40" s="1551"/>
      <c r="E40" s="1551"/>
      <c r="F40" s="1551"/>
    </row>
    <row r="41" spans="1:29" ht="30" customHeight="1">
      <c r="B41" s="545" t="str">
        <f>IF(ISERROR("Dated this " &amp; AG6 &amp; LOOKUP(AG6,AE1:AE32,AF1:AF32) &amp; " day of " &amp; AG8 &amp; " " &amp;AG9), "", "Dated this " &amp; AG6 &amp; LOOKUP(AG6,AE1:AE32,AF1:AF32) &amp; " day of " &amp; AG8 &amp; " " &amp;AG9)</f>
        <v/>
      </c>
      <c r="C41" s="545"/>
      <c r="D41" s="545"/>
      <c r="E41" s="546"/>
      <c r="F41" s="546"/>
    </row>
    <row r="42" spans="1:29" ht="30" customHeight="1">
      <c r="B42" s="545" t="s">
        <v>82</v>
      </c>
      <c r="C42" s="547"/>
      <c r="D42" s="548"/>
      <c r="E42" s="548"/>
      <c r="F42" s="548"/>
    </row>
    <row r="43" spans="1:29" ht="30" customHeight="1">
      <c r="B43" s="549"/>
      <c r="C43" s="548"/>
      <c r="D43" s="548"/>
      <c r="E43" s="545"/>
      <c r="F43" s="550" t="s">
        <v>83</v>
      </c>
    </row>
    <row r="44" spans="1:29" ht="30" customHeight="1">
      <c r="B44" s="549"/>
      <c r="C44" s="548"/>
      <c r="D44" s="545"/>
      <c r="E44" s="545"/>
      <c r="F44" s="550" t="str">
        <f>"For and on behalf of " &amp; 'Sch-1'!C8</f>
        <v xml:space="preserve">For and on behalf of …….. …….. …….. …….. …….. …….. </v>
      </c>
    </row>
    <row r="45" spans="1:29" ht="30" customHeight="1">
      <c r="A45" s="523"/>
      <c r="B45" s="523"/>
      <c r="C45" s="551"/>
      <c r="D45" s="519"/>
      <c r="E45" s="552" t="s">
        <v>366</v>
      </c>
      <c r="F45" s="553"/>
      <c r="G45" s="518"/>
      <c r="H45" s="518"/>
      <c r="I45" s="519"/>
      <c r="J45" s="519"/>
      <c r="K45" s="519"/>
      <c r="L45" s="519"/>
      <c r="M45" s="519"/>
      <c r="N45" s="519"/>
      <c r="O45" s="519"/>
      <c r="P45" s="519"/>
      <c r="Q45" s="519"/>
      <c r="R45" s="519"/>
      <c r="S45" s="519"/>
      <c r="T45" s="519"/>
      <c r="U45" s="519"/>
      <c r="V45" s="519"/>
      <c r="W45" s="519"/>
      <c r="X45" s="519"/>
      <c r="Y45" s="519"/>
      <c r="Z45" s="520"/>
      <c r="AA45" s="520"/>
      <c r="AB45" s="520"/>
      <c r="AC45" s="520"/>
    </row>
    <row r="46" spans="1:29" ht="30" customHeight="1">
      <c r="A46" s="554" t="s">
        <v>253</v>
      </c>
      <c r="B46" s="1557" t="str">
        <f>'Sch-1'!B103</f>
        <v>--</v>
      </c>
      <c r="C46" s="1557"/>
      <c r="D46" s="519"/>
      <c r="E46" s="552" t="s">
        <v>84</v>
      </c>
      <c r="F46" s="555" t="str">
        <f>'Sch-1'!M104</f>
        <v/>
      </c>
      <c r="G46" s="518"/>
      <c r="H46" s="518"/>
      <c r="I46" s="519"/>
      <c r="J46" s="519"/>
      <c r="K46" s="519"/>
      <c r="L46" s="519"/>
      <c r="M46" s="519"/>
      <c r="N46" s="519"/>
      <c r="O46" s="519"/>
      <c r="P46" s="519"/>
      <c r="Q46" s="519"/>
      <c r="R46" s="519"/>
      <c r="S46" s="519"/>
      <c r="T46" s="519"/>
      <c r="U46" s="519"/>
      <c r="V46" s="519"/>
      <c r="W46" s="519"/>
      <c r="X46" s="519"/>
      <c r="Y46" s="519"/>
      <c r="Z46" s="520"/>
      <c r="AA46" s="520"/>
      <c r="AB46" s="520"/>
      <c r="AC46" s="520"/>
    </row>
    <row r="47" spans="1:29" ht="30" customHeight="1">
      <c r="A47" s="554" t="s">
        <v>254</v>
      </c>
      <c r="B47" s="555" t="str">
        <f>'Sch-1'!B104</f>
        <v/>
      </c>
      <c r="C47" s="556"/>
      <c r="D47" s="519"/>
      <c r="E47" s="552" t="s">
        <v>85</v>
      </c>
      <c r="F47" s="555" t="str">
        <f>'Sch-1'!M105</f>
        <v/>
      </c>
      <c r="G47" s="518"/>
      <c r="H47" s="518"/>
      <c r="I47" s="519"/>
      <c r="J47" s="519"/>
      <c r="K47" s="519"/>
      <c r="L47" s="519"/>
      <c r="M47" s="519"/>
      <c r="N47" s="519"/>
      <c r="O47" s="519"/>
      <c r="P47" s="519"/>
      <c r="Q47" s="519"/>
      <c r="R47" s="519"/>
      <c r="S47" s="519"/>
      <c r="T47" s="519"/>
      <c r="U47" s="519"/>
      <c r="V47" s="519"/>
      <c r="W47" s="519"/>
      <c r="X47" s="519"/>
      <c r="Y47" s="519"/>
      <c r="Z47" s="520"/>
      <c r="AA47" s="520"/>
      <c r="AB47" s="520"/>
      <c r="AC47" s="520"/>
    </row>
    <row r="48" spans="1:29" ht="30" customHeight="1">
      <c r="B48" s="524"/>
      <c r="D48" s="523"/>
      <c r="E48" s="552" t="s">
        <v>365</v>
      </c>
      <c r="F48" s="518"/>
      <c r="G48" s="518"/>
      <c r="H48" s="518"/>
      <c r="I48" s="519"/>
      <c r="J48" s="519"/>
      <c r="K48" s="519"/>
      <c r="L48" s="519"/>
      <c r="M48" s="519"/>
      <c r="N48" s="519"/>
      <c r="O48" s="519"/>
      <c r="P48" s="519"/>
      <c r="Q48" s="519"/>
      <c r="R48" s="519"/>
      <c r="S48" s="519"/>
      <c r="T48" s="519"/>
      <c r="U48" s="519"/>
      <c r="V48" s="519"/>
      <c r="W48" s="519"/>
      <c r="X48" s="519"/>
      <c r="Y48" s="519"/>
      <c r="Z48" s="520"/>
      <c r="AA48" s="520"/>
      <c r="AB48" s="520"/>
      <c r="AC48" s="520"/>
    </row>
    <row r="49" spans="1:41" ht="40.5" customHeight="1">
      <c r="A49" s="155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55"/>
      <c r="C49" s="1555"/>
      <c r="D49" s="1555"/>
      <c r="E49" s="1555"/>
      <c r="F49" s="1555"/>
    </row>
    <row r="50" spans="1:41" ht="30" customHeight="1">
      <c r="A50" s="557"/>
      <c r="B50" s="557"/>
      <c r="C50" s="545" t="str">
        <f>IF(Z2="2 or More", "Other Partner-2", "")</f>
        <v/>
      </c>
      <c r="D50" s="557"/>
      <c r="E50" s="558"/>
      <c r="F50" s="558" t="str">
        <f>IF(Z2=1,"Other Partner",IF(Z2="2 or More","Other Partner-1",""))</f>
        <v/>
      </c>
    </row>
    <row r="51" spans="1:41" ht="30" customHeight="1">
      <c r="A51" s="545"/>
      <c r="B51" s="550" t="str">
        <f>IF(Z2="2 or More", "Signature :", "")</f>
        <v/>
      </c>
      <c r="C51" s="559"/>
      <c r="D51" s="560"/>
      <c r="E51" s="561"/>
      <c r="F51" s="560"/>
      <c r="G51" s="518"/>
      <c r="H51" s="518"/>
      <c r="I51" s="519"/>
      <c r="J51" s="519"/>
      <c r="K51" s="519"/>
      <c r="L51" s="519"/>
      <c r="M51" s="519"/>
      <c r="N51" s="519"/>
      <c r="O51" s="519"/>
      <c r="P51" s="519"/>
      <c r="Q51" s="519"/>
      <c r="R51" s="519"/>
      <c r="S51" s="519"/>
      <c r="T51" s="519"/>
      <c r="U51" s="519"/>
      <c r="V51" s="519"/>
      <c r="W51" s="519"/>
      <c r="X51" s="519"/>
      <c r="Y51" s="519"/>
      <c r="Z51" s="520"/>
      <c r="AA51" s="520"/>
      <c r="AB51" s="520"/>
      <c r="AC51" s="520"/>
    </row>
    <row r="52" spans="1:41" s="524" customFormat="1" ht="30" customHeight="1">
      <c r="A52" s="545"/>
      <c r="B52" s="550" t="str">
        <f>IF(Z2="2 or More", "Printed Name :", "")</f>
        <v/>
      </c>
      <c r="C52" s="514"/>
      <c r="D52" s="545"/>
      <c r="E52" s="550" t="str">
        <f>IF(Z1="Sole Bidder", "", "Printed Name :")</f>
        <v/>
      </c>
      <c r="F52" s="681"/>
      <c r="H52" s="527"/>
      <c r="Z52" s="562"/>
      <c r="AA52" s="562"/>
      <c r="AB52" s="562"/>
      <c r="AC52" s="562"/>
      <c r="AD52" s="542"/>
      <c r="AE52" s="522"/>
      <c r="AF52" s="522"/>
      <c r="AG52" s="542"/>
      <c r="AH52" s="542"/>
      <c r="AI52" s="542"/>
      <c r="AJ52" s="542"/>
      <c r="AK52" s="542"/>
      <c r="AL52" s="542"/>
      <c r="AM52" s="542"/>
      <c r="AN52" s="542"/>
      <c r="AO52" s="542"/>
    </row>
    <row r="53" spans="1:41" s="524" customFormat="1" ht="30" customHeight="1">
      <c r="A53" s="545"/>
      <c r="B53" s="550" t="str">
        <f>IF(Z2="2 or More", "Designation :", "")</f>
        <v/>
      </c>
      <c r="C53" s="514"/>
      <c r="D53" s="545"/>
      <c r="E53" s="550" t="str">
        <f>IF(Z1="Sole Bidder", "", "Designation :")</f>
        <v/>
      </c>
      <c r="F53" s="681"/>
      <c r="H53" s="527"/>
      <c r="Z53" s="562"/>
      <c r="AA53" s="562"/>
      <c r="AB53" s="562"/>
      <c r="AC53" s="562"/>
      <c r="AD53" s="542"/>
      <c r="AE53" s="522"/>
      <c r="AF53" s="522"/>
      <c r="AG53" s="542"/>
      <c r="AH53" s="542"/>
      <c r="AI53" s="542"/>
      <c r="AJ53" s="542"/>
      <c r="AK53" s="542"/>
      <c r="AL53" s="542"/>
      <c r="AM53" s="542"/>
      <c r="AN53" s="542"/>
      <c r="AO53" s="542"/>
    </row>
    <row r="54" spans="1:41" s="524" customFormat="1" ht="30" customHeight="1">
      <c r="A54" s="545"/>
      <c r="B54" s="550" t="str">
        <f>IF(Z2=2, "Common Seal :", "")</f>
        <v/>
      </c>
      <c r="C54" s="559"/>
      <c r="D54" s="560"/>
      <c r="E54" s="561"/>
      <c r="F54" s="563"/>
      <c r="G54" s="518"/>
      <c r="H54" s="553"/>
      <c r="I54" s="518"/>
      <c r="J54" s="518"/>
      <c r="K54" s="518"/>
      <c r="L54" s="518"/>
      <c r="M54" s="518"/>
      <c r="N54" s="518"/>
      <c r="O54" s="518"/>
      <c r="P54" s="518"/>
      <c r="Q54" s="518"/>
      <c r="R54" s="518"/>
      <c r="S54" s="518"/>
      <c r="T54" s="518"/>
      <c r="U54" s="518"/>
      <c r="V54" s="518"/>
      <c r="W54" s="518"/>
      <c r="X54" s="518"/>
      <c r="Y54" s="518"/>
      <c r="Z54" s="541"/>
      <c r="AA54" s="541"/>
      <c r="AB54" s="541"/>
      <c r="AC54" s="541"/>
      <c r="AD54" s="542"/>
      <c r="AE54" s="522"/>
      <c r="AF54" s="522"/>
      <c r="AG54" s="542"/>
      <c r="AH54" s="542"/>
      <c r="AI54" s="542"/>
      <c r="AJ54" s="542"/>
      <c r="AK54" s="542"/>
      <c r="AL54" s="542"/>
      <c r="AM54" s="542"/>
      <c r="AN54" s="542"/>
      <c r="AO54" s="542"/>
    </row>
    <row r="55" spans="1:41" s="524" customFormat="1" ht="33" customHeight="1">
      <c r="A55" s="564" t="s">
        <v>252</v>
      </c>
      <c r="B55" s="565"/>
      <c r="C55" s="566"/>
      <c r="D55" s="563"/>
      <c r="E55" s="567"/>
      <c r="F55" s="563"/>
      <c r="G55" s="518"/>
      <c r="H55" s="553"/>
      <c r="I55" s="518"/>
      <c r="J55" s="518"/>
      <c r="K55" s="518"/>
      <c r="L55" s="518"/>
      <c r="M55" s="518"/>
      <c r="N55" s="518"/>
      <c r="O55" s="518"/>
      <c r="P55" s="518"/>
      <c r="Q55" s="518"/>
      <c r="R55" s="518"/>
      <c r="S55" s="518"/>
      <c r="T55" s="518"/>
      <c r="U55" s="518"/>
      <c r="V55" s="518"/>
      <c r="W55" s="518"/>
      <c r="X55" s="518"/>
      <c r="Y55" s="518"/>
      <c r="Z55" s="541"/>
      <c r="AA55" s="541"/>
      <c r="AB55" s="541"/>
      <c r="AC55" s="541"/>
      <c r="AD55" s="542"/>
      <c r="AE55" s="522"/>
      <c r="AF55" s="522"/>
      <c r="AG55" s="542"/>
      <c r="AH55" s="542"/>
      <c r="AI55" s="542"/>
      <c r="AJ55" s="542"/>
      <c r="AK55" s="542"/>
      <c r="AL55" s="542"/>
      <c r="AM55" s="542"/>
      <c r="AN55" s="542"/>
      <c r="AO55" s="542"/>
    </row>
    <row r="56" spans="1:41" s="524" customFormat="1" ht="33" customHeight="1">
      <c r="A56" s="1562" t="s">
        <v>270</v>
      </c>
      <c r="B56" s="1562"/>
      <c r="C56" s="1562"/>
      <c r="D56" s="1553"/>
      <c r="E56" s="1554"/>
      <c r="F56" s="1554"/>
      <c r="H56" s="527"/>
      <c r="Z56" s="562"/>
      <c r="AA56" s="562"/>
      <c r="AB56" s="562"/>
      <c r="AC56" s="562"/>
      <c r="AD56" s="542"/>
      <c r="AE56" s="522"/>
      <c r="AF56" s="522"/>
      <c r="AG56" s="542"/>
      <c r="AH56" s="542"/>
      <c r="AI56" s="542"/>
      <c r="AJ56" s="542"/>
      <c r="AK56" s="542"/>
      <c r="AL56" s="542"/>
      <c r="AM56" s="542"/>
      <c r="AN56" s="542"/>
      <c r="AO56" s="542"/>
    </row>
    <row r="57" spans="1:41" s="524" customFormat="1" ht="33" customHeight="1">
      <c r="A57" s="1563"/>
      <c r="B57" s="1563"/>
      <c r="C57" s="1563"/>
      <c r="D57" s="470"/>
      <c r="E57" s="470"/>
      <c r="F57" s="470"/>
      <c r="H57" s="527"/>
      <c r="Z57" s="562"/>
      <c r="AA57" s="562"/>
      <c r="AB57" s="562"/>
      <c r="AC57" s="562"/>
      <c r="AD57" s="542"/>
      <c r="AE57" s="522"/>
      <c r="AF57" s="522"/>
      <c r="AG57" s="542"/>
      <c r="AH57" s="542"/>
      <c r="AI57" s="542"/>
      <c r="AJ57" s="542"/>
      <c r="AK57" s="542"/>
      <c r="AL57" s="542"/>
      <c r="AM57" s="542"/>
      <c r="AN57" s="542"/>
      <c r="AO57" s="542"/>
    </row>
    <row r="58" spans="1:41" s="524" customFormat="1" ht="33" customHeight="1">
      <c r="A58" s="1561"/>
      <c r="B58" s="1561"/>
      <c r="C58" s="1561"/>
      <c r="D58" s="470"/>
      <c r="E58" s="470"/>
      <c r="F58" s="470"/>
      <c r="H58" s="527"/>
      <c r="Z58" s="562"/>
      <c r="AA58" s="562"/>
      <c r="AB58" s="562"/>
      <c r="AC58" s="562"/>
      <c r="AD58" s="542"/>
      <c r="AE58" s="522"/>
      <c r="AF58" s="522"/>
      <c r="AG58" s="542"/>
      <c r="AH58" s="542"/>
      <c r="AI58" s="542"/>
      <c r="AJ58" s="542"/>
      <c r="AK58" s="542"/>
      <c r="AL58" s="542"/>
      <c r="AM58" s="542"/>
      <c r="AN58" s="542"/>
      <c r="AO58" s="542"/>
    </row>
    <row r="59" spans="1:41" s="524" customFormat="1" ht="33" customHeight="1">
      <c r="A59" s="1558" t="s">
        <v>271</v>
      </c>
      <c r="B59" s="1558"/>
      <c r="C59" s="1558"/>
      <c r="D59" s="1553"/>
      <c r="E59" s="1554"/>
      <c r="F59" s="1554"/>
      <c r="H59" s="527"/>
      <c r="Z59" s="562"/>
      <c r="AA59" s="562"/>
      <c r="AB59" s="562"/>
      <c r="AC59" s="562"/>
      <c r="AD59" s="542"/>
      <c r="AE59" s="522"/>
      <c r="AF59" s="522"/>
      <c r="AG59" s="542"/>
      <c r="AH59" s="542"/>
      <c r="AI59" s="542"/>
      <c r="AJ59" s="542"/>
      <c r="AK59" s="542"/>
      <c r="AL59" s="542"/>
      <c r="AM59" s="542"/>
      <c r="AN59" s="542"/>
      <c r="AO59" s="542"/>
    </row>
    <row r="60" spans="1:41" s="524" customFormat="1" ht="33" customHeight="1">
      <c r="A60" s="1558" t="s">
        <v>269</v>
      </c>
      <c r="B60" s="1558"/>
      <c r="C60" s="1558"/>
      <c r="D60" s="1553"/>
      <c r="E60" s="1554"/>
      <c r="F60" s="1554"/>
      <c r="H60" s="527"/>
      <c r="Z60" s="562"/>
      <c r="AA60" s="562"/>
      <c r="AB60" s="562"/>
      <c r="AC60" s="562"/>
      <c r="AD60" s="542"/>
      <c r="AE60" s="522"/>
      <c r="AF60" s="522"/>
      <c r="AG60" s="542"/>
      <c r="AH60" s="542"/>
      <c r="AI60" s="542"/>
      <c r="AJ60" s="542"/>
      <c r="AK60" s="542"/>
      <c r="AL60" s="542"/>
      <c r="AM60" s="542"/>
      <c r="AN60" s="542"/>
      <c r="AO60" s="542"/>
    </row>
    <row r="61" spans="1:41" s="524" customFormat="1" ht="33" customHeight="1">
      <c r="A61" s="1558" t="s">
        <v>272</v>
      </c>
      <c r="B61" s="1558"/>
      <c r="C61" s="1558"/>
      <c r="D61" s="1553"/>
      <c r="E61" s="1554"/>
      <c r="F61" s="1554"/>
      <c r="H61" s="527"/>
      <c r="Z61" s="562"/>
      <c r="AA61" s="562"/>
      <c r="AB61" s="562"/>
      <c r="AC61" s="562"/>
      <c r="AD61" s="542"/>
      <c r="AE61" s="522"/>
      <c r="AF61" s="522"/>
      <c r="AG61" s="542"/>
      <c r="AH61" s="542"/>
      <c r="AI61" s="542"/>
      <c r="AJ61" s="542"/>
      <c r="AK61" s="542"/>
      <c r="AL61" s="542"/>
      <c r="AM61" s="542"/>
      <c r="AN61" s="542"/>
      <c r="AO61" s="542"/>
    </row>
    <row r="62" spans="1:41" s="524" customFormat="1" ht="33" customHeight="1">
      <c r="A62" s="1562" t="s">
        <v>273</v>
      </c>
      <c r="B62" s="1562"/>
      <c r="C62" s="1562"/>
      <c r="D62" s="1553"/>
      <c r="E62" s="1554"/>
      <c r="F62" s="1554"/>
      <c r="H62" s="527"/>
      <c r="Z62" s="562"/>
      <c r="AA62" s="562"/>
      <c r="AB62" s="562"/>
      <c r="AC62" s="562"/>
      <c r="AD62" s="542"/>
      <c r="AE62" s="522"/>
      <c r="AF62" s="522"/>
      <c r="AG62" s="542"/>
      <c r="AH62" s="542"/>
      <c r="AI62" s="542"/>
      <c r="AJ62" s="542"/>
      <c r="AK62" s="542"/>
      <c r="AL62" s="542"/>
      <c r="AM62" s="542"/>
      <c r="AN62" s="542"/>
      <c r="AO62" s="542"/>
    </row>
    <row r="63" spans="1:41" s="524" customFormat="1" ht="33" customHeight="1">
      <c r="A63" s="1563"/>
      <c r="B63" s="1563"/>
      <c r="C63" s="1563"/>
      <c r="D63" s="470"/>
      <c r="E63" s="470"/>
      <c r="F63" s="470"/>
      <c r="H63" s="527"/>
      <c r="Z63" s="562"/>
      <c r="AA63" s="562"/>
      <c r="AB63" s="562"/>
      <c r="AC63" s="562"/>
      <c r="AD63" s="542"/>
      <c r="AE63" s="522"/>
      <c r="AF63" s="522"/>
      <c r="AG63" s="542"/>
      <c r="AH63" s="542"/>
      <c r="AI63" s="542"/>
      <c r="AJ63" s="542"/>
      <c r="AK63" s="542"/>
      <c r="AL63" s="542"/>
      <c r="AM63" s="542"/>
      <c r="AN63" s="542"/>
      <c r="AO63" s="542"/>
    </row>
    <row r="64" spans="1:41" s="524" customFormat="1" ht="33" customHeight="1">
      <c r="A64" s="1561"/>
      <c r="B64" s="1561"/>
      <c r="C64" s="1561"/>
      <c r="D64" s="470"/>
      <c r="E64" s="470"/>
      <c r="F64" s="470"/>
      <c r="H64" s="527"/>
      <c r="Z64" s="562"/>
      <c r="AA64" s="562"/>
      <c r="AB64" s="562"/>
      <c r="AC64" s="562"/>
      <c r="AD64" s="542"/>
      <c r="AE64" s="522"/>
      <c r="AF64" s="522"/>
      <c r="AG64" s="542"/>
      <c r="AH64" s="542"/>
      <c r="AI64" s="542"/>
      <c r="AJ64" s="542"/>
      <c r="AK64" s="542"/>
      <c r="AL64" s="542"/>
      <c r="AM64" s="542"/>
      <c r="AN64" s="542"/>
      <c r="AO64" s="542"/>
    </row>
    <row r="65" spans="1:41" s="524" customFormat="1" ht="60.75" customHeight="1">
      <c r="A65" s="156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60"/>
      <c r="C65" s="1560"/>
      <c r="D65" s="1560"/>
      <c r="E65" s="1560"/>
      <c r="F65" s="1560"/>
      <c r="H65" s="527"/>
      <c r="Z65" s="562"/>
      <c r="AA65" s="562"/>
      <c r="AB65" s="562"/>
      <c r="AC65" s="562"/>
      <c r="AD65" s="542"/>
      <c r="AE65" s="522"/>
      <c r="AF65" s="522"/>
      <c r="AG65" s="542"/>
      <c r="AH65" s="542"/>
      <c r="AI65" s="542"/>
      <c r="AJ65" s="542"/>
      <c r="AK65" s="542"/>
      <c r="AL65" s="542"/>
      <c r="AM65" s="542"/>
      <c r="AN65" s="542"/>
      <c r="AO65" s="542"/>
    </row>
    <row r="66" spans="1:41" s="524" customFormat="1" ht="33" customHeight="1">
      <c r="A66" s="1559" t="s">
        <v>140</v>
      </c>
      <c r="B66" s="1559"/>
      <c r="C66" s="1559"/>
      <c r="D66" s="1559"/>
      <c r="E66" s="1559"/>
      <c r="F66" s="1559"/>
      <c r="H66" s="527"/>
      <c r="Z66" s="562"/>
      <c r="AA66" s="562"/>
      <c r="AB66" s="562"/>
      <c r="AC66" s="562"/>
      <c r="AD66" s="542"/>
      <c r="AE66" s="522"/>
      <c r="AF66" s="522"/>
      <c r="AG66" s="542"/>
      <c r="AH66" s="542"/>
      <c r="AI66" s="542"/>
      <c r="AJ66" s="542"/>
      <c r="AK66" s="542"/>
      <c r="AL66" s="542"/>
      <c r="AM66" s="542"/>
      <c r="AN66" s="542"/>
      <c r="AO66" s="542"/>
    </row>
    <row r="67" spans="1:41" s="524" customFormat="1" ht="33" customHeight="1">
      <c r="A67" s="527"/>
      <c r="B67" s="527"/>
      <c r="H67" s="527"/>
      <c r="Z67" s="562"/>
      <c r="AA67" s="562"/>
      <c r="AB67" s="562"/>
      <c r="AC67" s="562"/>
      <c r="AD67" s="542"/>
      <c r="AE67" s="522"/>
      <c r="AF67" s="522"/>
      <c r="AG67" s="542"/>
      <c r="AH67" s="542"/>
      <c r="AI67" s="542"/>
      <c r="AJ67" s="542"/>
      <c r="AK67" s="542"/>
      <c r="AL67" s="542"/>
      <c r="AM67" s="542"/>
      <c r="AN67" s="542"/>
      <c r="AO67" s="542"/>
    </row>
    <row r="68" spans="1:41" s="524" customFormat="1" ht="33" customHeight="1">
      <c r="A68" s="527"/>
      <c r="B68" s="527"/>
      <c r="H68" s="527"/>
      <c r="Z68" s="562"/>
      <c r="AA68" s="562"/>
      <c r="AB68" s="562"/>
      <c r="AC68" s="562"/>
      <c r="AD68" s="542"/>
      <c r="AE68" s="522"/>
      <c r="AF68" s="522"/>
      <c r="AG68" s="542"/>
      <c r="AH68" s="542"/>
      <c r="AI68" s="542"/>
      <c r="AJ68" s="542"/>
      <c r="AK68" s="542"/>
      <c r="AL68" s="542"/>
      <c r="AM68" s="542"/>
      <c r="AN68" s="542"/>
      <c r="AO68" s="542"/>
    </row>
    <row r="69" spans="1:41">
      <c r="A69" s="527"/>
    </row>
    <row r="70" spans="1:41">
      <c r="A70" s="527"/>
    </row>
    <row r="71" spans="1:41">
      <c r="A71" s="527"/>
    </row>
    <row r="72" spans="1:41">
      <c r="A72" s="527"/>
    </row>
    <row r="73" spans="1:41">
      <c r="A73" s="527"/>
    </row>
    <row r="74" spans="1:41">
      <c r="A74" s="527"/>
    </row>
    <row r="75" spans="1:41">
      <c r="A75" s="527"/>
    </row>
    <row r="76" spans="1:41">
      <c r="A76" s="527"/>
    </row>
    <row r="77" spans="1:41">
      <c r="A77" s="527"/>
    </row>
    <row r="78" spans="1:41">
      <c r="A78" s="527"/>
    </row>
    <row r="79" spans="1:41">
      <c r="A79" s="527"/>
    </row>
    <row r="80" spans="1:41">
      <c r="A80" s="527"/>
    </row>
  </sheetData>
  <sheetProtection password="C264" sheet="1" formatColumns="0" formatRows="0" selectLockedCells="1"/>
  <customSheetViews>
    <customSheetView guid="{5B9C0546-2FBD-4576-A153-DCD33F81DF27}" showPageBreaks="1" showGridLines="0" zeroValues="0" printArea="1" hiddenRows="1" hiddenColumns="1" view="pageBreakPreview" topLeftCell="A40">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563446CD-EB1B-4F94-95CE-012C7C73EC8C}" showPageBreaks="1" showGridLines="0" zeroValues="0" printArea="1" hiddenRows="1" hiddenColumn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4" type="noConversion"/>
  <conditionalFormatting sqref="F52:F53">
    <cfRule type="expression" dxfId="5" priority="3" stopIfTrue="1">
      <formula>$E$52=""</formula>
    </cfRule>
  </conditionalFormatting>
  <conditionalFormatting sqref="C52:C53">
    <cfRule type="expression" dxfId="4" priority="4" stopIfTrue="1">
      <formula>$B$52=""</formula>
    </cfRule>
  </conditionalFormatting>
  <conditionalFormatting sqref="B39:F39">
    <cfRule type="expression" dxfId="3" priority="1" stopIfTrue="1">
      <formula>$H$39=1</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4" customWidth="1"/>
    <col min="2" max="2" width="46.875" style="754" customWidth="1"/>
    <col min="3" max="3" width="2.25" style="754" customWidth="1"/>
    <col min="4" max="4" width="17.625" style="755" customWidth="1"/>
    <col min="5" max="5" width="4.125" style="755" customWidth="1"/>
    <col min="6" max="6" width="17.625" style="755" customWidth="1"/>
    <col min="7" max="7" width="29.625" style="694" customWidth="1"/>
    <col min="8" max="8" width="15.25" style="694" customWidth="1"/>
    <col min="9" max="9" width="8.875" style="694" bestFit="1" customWidth="1"/>
    <col min="10" max="11" width="8" style="694"/>
    <col min="12" max="12" width="14" style="694" customWidth="1"/>
    <col min="13" max="16384" width="8" style="694"/>
  </cols>
  <sheetData>
    <row r="1" spans="1:8" ht="15.95" customHeight="1">
      <c r="A1" s="691"/>
      <c r="B1" s="1588" t="s">
        <v>217</v>
      </c>
      <c r="C1" s="1589"/>
      <c r="D1" s="1589"/>
      <c r="E1" s="1589"/>
      <c r="F1" s="1589"/>
    </row>
    <row r="2" spans="1:8" ht="15.95" customHeight="1">
      <c r="A2" s="691"/>
      <c r="B2" s="692"/>
      <c r="C2" s="693"/>
      <c r="D2" s="695"/>
      <c r="E2" s="695"/>
      <c r="F2" s="695"/>
    </row>
    <row r="3" spans="1:8" s="696" customFormat="1" ht="15.95" customHeight="1">
      <c r="A3" s="691"/>
      <c r="B3" s="691"/>
      <c r="C3" s="691"/>
      <c r="D3" s="1590" t="s">
        <v>218</v>
      </c>
      <c r="E3" s="1590"/>
      <c r="F3" s="1590"/>
    </row>
    <row r="4" spans="1:8" s="696" customFormat="1" ht="20.25" customHeight="1">
      <c r="A4" s="1591" t="s">
        <v>219</v>
      </c>
      <c r="B4" s="1591"/>
      <c r="C4" s="1591"/>
      <c r="D4" s="1592">
        <f>'Sch-1'!C8:E8</f>
        <v>0</v>
      </c>
      <c r="E4" s="1592"/>
      <c r="F4" s="1592"/>
    </row>
    <row r="5" spans="1:8" s="701" customFormat="1" ht="21" customHeight="1">
      <c r="A5" s="697" t="s">
        <v>378</v>
      </c>
      <c r="B5" s="1584" t="s">
        <v>220</v>
      </c>
      <c r="C5" s="1585"/>
      <c r="D5" s="698" t="s">
        <v>221</v>
      </c>
      <c r="E5" s="1586" t="s">
        <v>222</v>
      </c>
      <c r="F5" s="1587"/>
    </row>
    <row r="6" spans="1:8" s="696" customFormat="1" ht="36" customHeight="1">
      <c r="A6" s="702">
        <v>1</v>
      </c>
      <c r="B6" s="703" t="s">
        <v>244</v>
      </c>
      <c r="C6" s="704"/>
      <c r="D6" s="705">
        <f>'Sch-6'!D14</f>
        <v>0</v>
      </c>
      <c r="E6" s="706" t="s">
        <v>352</v>
      </c>
      <c r="F6" s="707">
        <f>D6</f>
        <v>0</v>
      </c>
      <c r="G6" s="708"/>
    </row>
    <row r="7" spans="1:8" s="696" customFormat="1" ht="34.5" customHeight="1">
      <c r="A7" s="702">
        <v>2</v>
      </c>
      <c r="B7" s="703" t="s">
        <v>245</v>
      </c>
      <c r="C7" s="704"/>
      <c r="D7" s="705">
        <f>'Sch-6'!D16</f>
        <v>0</v>
      </c>
      <c r="E7" s="706"/>
      <c r="F7" s="707">
        <f>D7</f>
        <v>0</v>
      </c>
      <c r="G7" s="708"/>
    </row>
    <row r="8" spans="1:8" s="696" customFormat="1" ht="21" customHeight="1">
      <c r="A8" s="702">
        <v>3</v>
      </c>
      <c r="B8" s="703" t="s">
        <v>246</v>
      </c>
      <c r="C8" s="704"/>
      <c r="D8" s="709">
        <f>'Sch-6'!D18</f>
        <v>0</v>
      </c>
      <c r="E8" s="699"/>
      <c r="F8" s="700">
        <f>D8</f>
        <v>0</v>
      </c>
      <c r="G8" s="708"/>
    </row>
    <row r="9" spans="1:8" s="696" customFormat="1" ht="21" customHeight="1">
      <c r="A9" s="702">
        <v>4</v>
      </c>
      <c r="B9" s="703" t="s">
        <v>247</v>
      </c>
      <c r="C9" s="704"/>
      <c r="D9" s="710" t="s">
        <v>431</v>
      </c>
      <c r="E9" s="706"/>
      <c r="F9" s="700" t="str">
        <f>D9</f>
        <v>Not Applicable</v>
      </c>
    </row>
    <row r="10" spans="1:8" s="696" customFormat="1" ht="21" customHeight="1">
      <c r="A10" s="702">
        <v>5</v>
      </c>
      <c r="B10" s="703" t="s">
        <v>248</v>
      </c>
      <c r="C10" s="704"/>
      <c r="D10" s="711">
        <f>SUM(D6,D7,D8)</f>
        <v>0</v>
      </c>
      <c r="E10" s="706"/>
      <c r="F10" s="712">
        <f>SUM(F6,F7,F8)</f>
        <v>0</v>
      </c>
    </row>
    <row r="11" spans="1:8" s="696" customFormat="1" ht="21" customHeight="1">
      <c r="A11" s="702">
        <v>6</v>
      </c>
      <c r="B11" s="713" t="s">
        <v>223</v>
      </c>
      <c r="C11" s="714" t="s">
        <v>352</v>
      </c>
      <c r="D11" s="715" t="e">
        <f>H11</f>
        <v>#REF!</v>
      </c>
      <c r="E11" s="716" t="s">
        <v>352</v>
      </c>
      <c r="F11" s="707" t="e">
        <f>D11</f>
        <v>#REF!</v>
      </c>
      <c r="H11" s="717" t="e">
        <f>ROUND(('Sch-1'!N97-'Sch-1 dis'!F75)+('Sch-2'!J93-'Sch-2 Dis'!F56)+ ('Sch-3 '!P93-'Sch-3 Dis'!F81),0)</f>
        <v>#REF!</v>
      </c>
    </row>
    <row r="12" spans="1:8" s="696" customFormat="1" ht="21.95" customHeight="1">
      <c r="A12" s="702">
        <v>7</v>
      </c>
      <c r="B12" s="713" t="s">
        <v>249</v>
      </c>
      <c r="C12" s="704"/>
      <c r="D12" s="698" t="e">
        <f>D10-D11</f>
        <v>#REF!</v>
      </c>
      <c r="E12" s="706"/>
      <c r="F12" s="712" t="e">
        <f>F10-F11</f>
        <v>#REF!</v>
      </c>
      <c r="G12" s="718"/>
      <c r="H12" s="717"/>
    </row>
    <row r="13" spans="1:8" s="696" customFormat="1" ht="21.95" customHeight="1">
      <c r="A13" s="702">
        <v>8</v>
      </c>
      <c r="B13" s="703" t="s">
        <v>224</v>
      </c>
      <c r="C13" s="704"/>
      <c r="D13" s="715"/>
      <c r="E13" s="706"/>
      <c r="F13" s="707"/>
    </row>
    <row r="14" spans="1:8" s="696" customFormat="1" ht="21.95" customHeight="1">
      <c r="A14" s="702" t="s">
        <v>352</v>
      </c>
      <c r="B14" s="703" t="s">
        <v>225</v>
      </c>
      <c r="C14" s="719"/>
      <c r="D14" s="720">
        <f>'Sch-5 Dis'!D14:E14</f>
        <v>0</v>
      </c>
      <c r="E14" s="721"/>
      <c r="F14" s="700">
        <f>F32</f>
        <v>0</v>
      </c>
      <c r="G14" s="708"/>
    </row>
    <row r="15" spans="1:8" s="696" customFormat="1" ht="21.95" customHeight="1">
      <c r="A15" s="702"/>
      <c r="B15" s="703" t="s">
        <v>1</v>
      </c>
      <c r="C15" s="704"/>
      <c r="D15" s="720">
        <f>'Sch-5 Dis'!D16:E16</f>
        <v>0</v>
      </c>
      <c r="E15" s="722"/>
      <c r="F15" s="700">
        <f>F34</f>
        <v>0</v>
      </c>
      <c r="G15" s="708"/>
    </row>
    <row r="16" spans="1:8" s="696" customFormat="1" ht="21.95" customHeight="1">
      <c r="A16" s="702"/>
      <c r="B16" s="703" t="s">
        <v>2</v>
      </c>
      <c r="C16" s="704"/>
      <c r="D16" s="720" t="e">
        <f>'Sch-5 Dis'!#REF!</f>
        <v>#REF!</v>
      </c>
      <c r="E16" s="722"/>
      <c r="F16" s="700">
        <f>F35</f>
        <v>0</v>
      </c>
      <c r="G16" s="708"/>
    </row>
    <row r="17" spans="1:12" s="696" customFormat="1" ht="21.95" customHeight="1">
      <c r="A17" s="702"/>
      <c r="B17" s="703" t="s">
        <v>3</v>
      </c>
      <c r="C17" s="704"/>
      <c r="D17" s="720" t="e">
        <f>SUM('Sch-5 Dis'!#REF!,'Sch-5 Dis'!#REF!)</f>
        <v>#REF!</v>
      </c>
      <c r="E17" s="722"/>
      <c r="F17" s="700">
        <f>F38</f>
        <v>0</v>
      </c>
      <c r="G17" s="708"/>
    </row>
    <row r="18" spans="1:12" s="696" customFormat="1" ht="21.95" customHeight="1">
      <c r="A18" s="702"/>
      <c r="B18" s="703" t="s">
        <v>4</v>
      </c>
      <c r="C18" s="704"/>
      <c r="D18" s="709" t="s">
        <v>472</v>
      </c>
      <c r="E18" s="699"/>
      <c r="F18" s="700" t="str">
        <f>F36</f>
        <v/>
      </c>
    </row>
    <row r="19" spans="1:12" s="696" customFormat="1" ht="27" customHeight="1">
      <c r="A19" s="702"/>
      <c r="B19" s="703" t="s">
        <v>5</v>
      </c>
      <c r="C19" s="723"/>
      <c r="D19" s="724" t="e">
        <f>SUM(D14,D15,D16,D17,D18)</f>
        <v>#REF!</v>
      </c>
      <c r="E19" s="725"/>
      <c r="F19" s="723">
        <f>SUM(F14:F18)</f>
        <v>0</v>
      </c>
      <c r="G19" s="708"/>
    </row>
    <row r="20" spans="1:12" s="696" customFormat="1" ht="33.75" customHeight="1">
      <c r="A20" s="702">
        <v>8</v>
      </c>
      <c r="B20" s="703" t="s">
        <v>230</v>
      </c>
      <c r="C20" s="704"/>
      <c r="D20" s="698" t="e">
        <f>D10+D19</f>
        <v>#REF!</v>
      </c>
      <c r="E20" s="726" t="s">
        <v>352</v>
      </c>
      <c r="F20" s="727">
        <f>F10+F19</f>
        <v>0</v>
      </c>
      <c r="G20" s="708"/>
    </row>
    <row r="21" spans="1:12" s="696" customFormat="1" ht="51" customHeight="1">
      <c r="A21" s="702">
        <v>9</v>
      </c>
      <c r="B21" s="703" t="s">
        <v>250</v>
      </c>
      <c r="C21" s="704"/>
      <c r="D21" s="715">
        <v>0</v>
      </c>
      <c r="E21" s="706"/>
      <c r="F21" s="707">
        <f>D21</f>
        <v>0</v>
      </c>
    </row>
    <row r="22" spans="1:12" s="733" customFormat="1" ht="23.25" customHeight="1">
      <c r="A22" s="728" t="s">
        <v>352</v>
      </c>
      <c r="B22" s="729" t="s">
        <v>352</v>
      </c>
      <c r="C22" s="729"/>
      <c r="D22" s="730"/>
      <c r="E22" s="731"/>
      <c r="F22" s="732"/>
    </row>
    <row r="23" spans="1:12" s="696" customFormat="1" ht="18.75" customHeight="1">
      <c r="A23" s="734" t="s">
        <v>231</v>
      </c>
      <c r="B23" s="1570" t="s">
        <v>232</v>
      </c>
      <c r="C23" s="1570"/>
      <c r="D23" s="1570"/>
      <c r="E23" s="1570"/>
      <c r="F23" s="1593"/>
    </row>
    <row r="24" spans="1:12" s="696" customFormat="1" ht="18.75" customHeight="1">
      <c r="A24" s="734"/>
      <c r="B24" s="1576" t="str">
        <f>H24&amp;" "&amp;G24&amp;" "&amp;I24&amp;" "&amp;J24&amp;"%"&amp; " as"&amp;" "&amp;K24&amp; " "&amp;L24</f>
        <v xml:space="preserve">Excise Duty    % as  </v>
      </c>
      <c r="C24" s="1577"/>
      <c r="D24" s="1577"/>
      <c r="E24" s="1577"/>
      <c r="F24" s="1578"/>
      <c r="G24" s="736" t="s">
        <v>472</v>
      </c>
      <c r="H24" s="737" t="s">
        <v>6</v>
      </c>
      <c r="I24" s="737" t="str">
        <f>IF(J24="","","@")</f>
        <v/>
      </c>
      <c r="J24" s="738" t="s">
        <v>472</v>
      </c>
      <c r="K24" s="739" t="str">
        <f>IF(OR(L24=0,L24=""),"","Rs.")</f>
        <v/>
      </c>
      <c r="L24" s="740" t="str">
        <f>IF(D14=0,"",D14)</f>
        <v/>
      </c>
    </row>
    <row r="25" spans="1:12" s="696" customFormat="1" ht="19.5" customHeight="1">
      <c r="B25" s="1576" t="str">
        <f>H25&amp;" "&amp;G25&amp;" "&amp;I25&amp;" "&amp;J25&amp;"%"&amp; " as"&amp;" "&amp;K25&amp; " "&amp;L25</f>
        <v xml:space="preserve">CST    % as  </v>
      </c>
      <c r="C25" s="1577"/>
      <c r="D25" s="1577"/>
      <c r="E25" s="1577"/>
      <c r="F25" s="1578"/>
      <c r="G25" s="736" t="s">
        <v>472</v>
      </c>
      <c r="H25" s="737" t="s">
        <v>7</v>
      </c>
      <c r="I25" s="737" t="str">
        <f>IF(J25="","","@")</f>
        <v/>
      </c>
      <c r="J25" s="738" t="s">
        <v>472</v>
      </c>
      <c r="K25" s="739" t="str">
        <f>IF(OR(L25=0,L25=""),"","Rs.")</f>
        <v/>
      </c>
      <c r="L25" s="740" t="str">
        <f>IF(D15=0,"",D15)</f>
        <v/>
      </c>
    </row>
    <row r="26" spans="1:12" s="696" customFormat="1" ht="19.5" customHeight="1">
      <c r="B26" s="1576" t="e">
        <f>H26&amp;" "&amp;G26&amp;" "&amp;I26&amp;" "&amp;J26&amp;"%"&amp; " as"&amp;" "&amp;K26&amp; " "&amp;L26</f>
        <v>#REF!</v>
      </c>
      <c r="C26" s="1577"/>
      <c r="D26" s="1577"/>
      <c r="E26" s="1577"/>
      <c r="F26" s="1578"/>
      <c r="G26" s="736" t="s">
        <v>472</v>
      </c>
      <c r="H26" s="737" t="s">
        <v>8</v>
      </c>
      <c r="I26" s="737" t="str">
        <f>IF(J26="","","@")</f>
        <v/>
      </c>
      <c r="J26" s="738" t="s">
        <v>472</v>
      </c>
      <c r="K26" s="739" t="e">
        <f>IF(OR(L26=0,L26=""),"","Rs.")</f>
        <v>#REF!</v>
      </c>
      <c r="L26" s="740" t="e">
        <f>IF(D16=0,"",D16)</f>
        <v>#REF!</v>
      </c>
    </row>
    <row r="27" spans="1:12" s="696" customFormat="1" ht="19.5" customHeight="1">
      <c r="B27" s="1576" t="e">
        <f>H27&amp;" "&amp;G27&amp;" "&amp;I27&amp;" "&amp;J27&amp; " as"&amp;" "&amp;K27&amp; " "&amp;L27</f>
        <v>#REF!</v>
      </c>
      <c r="C27" s="1577"/>
      <c r="D27" s="1577"/>
      <c r="E27" s="1577"/>
      <c r="F27" s="1578"/>
      <c r="G27" s="736" t="s">
        <v>472</v>
      </c>
      <c r="H27" s="737" t="s">
        <v>9</v>
      </c>
      <c r="I27" s="737"/>
      <c r="J27" s="741"/>
      <c r="K27" s="739" t="e">
        <f>IF(OR(L27=0,L27=""),"","Rs.")</f>
        <v>#REF!</v>
      </c>
      <c r="L27" s="740" t="e">
        <f>IF(D17=0,"",D17)</f>
        <v>#REF!</v>
      </c>
    </row>
    <row r="28" spans="1:12" s="696" customFormat="1" ht="19.5" customHeight="1">
      <c r="B28" s="1576" t="str">
        <f>H28&amp;" "&amp;G28&amp;" "&amp;I28&amp;" "&amp;J28&amp; " as"&amp;" "&amp;K28&amp; " "&amp;L28</f>
        <v xml:space="preserve">Others     as  </v>
      </c>
      <c r="C28" s="1577"/>
      <c r="D28" s="1577"/>
      <c r="E28" s="1577"/>
      <c r="F28" s="1578"/>
      <c r="G28" s="736" t="s">
        <v>472</v>
      </c>
      <c r="H28" s="735" t="s">
        <v>236</v>
      </c>
      <c r="I28" s="735"/>
      <c r="J28" s="735"/>
      <c r="K28" s="735" t="str">
        <f>IF(OR(L28=0,L28=""),"","Rs.")</f>
        <v/>
      </c>
      <c r="L28" s="742" t="str">
        <f>IF(D18=0,"",D18)</f>
        <v/>
      </c>
    </row>
    <row r="29" spans="1:12" s="696" customFormat="1" ht="19.5" customHeight="1">
      <c r="B29" s="1582"/>
      <c r="C29" s="1582"/>
      <c r="D29" s="1582"/>
      <c r="E29" s="1582"/>
      <c r="F29" s="1583"/>
    </row>
    <row r="30" spans="1:12" s="744" customFormat="1" ht="59.25" customHeight="1">
      <c r="A30" s="743" t="s">
        <v>237</v>
      </c>
      <c r="B30" s="1579" t="s">
        <v>10</v>
      </c>
      <c r="C30" s="1580"/>
      <c r="D30" s="1580"/>
      <c r="E30" s="1580"/>
      <c r="F30" s="1581"/>
    </row>
    <row r="31" spans="1:12" s="696" customFormat="1" ht="19.5" customHeight="1">
      <c r="A31" s="745" t="s">
        <v>355</v>
      </c>
      <c r="B31" s="1570" t="s">
        <v>238</v>
      </c>
      <c r="C31" s="1570"/>
      <c r="D31" s="1570"/>
      <c r="E31" s="735" t="s">
        <v>234</v>
      </c>
      <c r="F31" s="740">
        <v>0</v>
      </c>
    </row>
    <row r="32" spans="1:12" s="696" customFormat="1" ht="19.5" customHeight="1">
      <c r="A32" s="745" t="s">
        <v>356</v>
      </c>
      <c r="B32" s="737" t="s">
        <v>11</v>
      </c>
      <c r="C32" s="746"/>
      <c r="D32" s="747">
        <v>0.1</v>
      </c>
      <c r="E32" s="735" t="s">
        <v>234</v>
      </c>
      <c r="F32" s="740">
        <f>ROUND(D32*F31,0)</f>
        <v>0</v>
      </c>
      <c r="H32" s="1570"/>
      <c r="I32" s="1570"/>
      <c r="J32" s="1570"/>
    </row>
    <row r="33" spans="1:10" s="696" customFormat="1" ht="19.5" customHeight="1">
      <c r="A33" s="748" t="s">
        <v>357</v>
      </c>
      <c r="B33" s="737" t="s">
        <v>12</v>
      </c>
      <c r="C33" s="746"/>
      <c r="D33" s="749">
        <v>0</v>
      </c>
      <c r="E33" s="735"/>
      <c r="F33" s="740">
        <f>D33</f>
        <v>0</v>
      </c>
      <c r="H33" s="735"/>
      <c r="I33" s="735"/>
      <c r="J33" s="735"/>
    </row>
    <row r="34" spans="1:10" s="696" customFormat="1" ht="19.5" customHeight="1">
      <c r="A34" s="748" t="s">
        <v>358</v>
      </c>
      <c r="B34" s="737" t="s">
        <v>13</v>
      </c>
      <c r="D34" s="747">
        <v>0.02</v>
      </c>
      <c r="E34" s="735" t="s">
        <v>234</v>
      </c>
      <c r="F34" s="740">
        <f>ROUND((F33+(F33*D32))*D34,0)</f>
        <v>0</v>
      </c>
    </row>
    <row r="35" spans="1:10" s="696" customFormat="1" ht="19.5" customHeight="1">
      <c r="A35" s="748" t="s">
        <v>359</v>
      </c>
      <c r="B35" s="737" t="s">
        <v>14</v>
      </c>
      <c r="C35" s="735"/>
      <c r="D35" s="747">
        <v>0.01</v>
      </c>
      <c r="E35" s="735"/>
      <c r="F35" s="740">
        <f>ROUND(((F31-F33)+((F31-F33)*D32))*D35,0)</f>
        <v>0</v>
      </c>
    </row>
    <row r="36" spans="1:10" s="696" customFormat="1" ht="19.5" customHeight="1">
      <c r="A36" s="748" t="s">
        <v>360</v>
      </c>
      <c r="B36" s="739" t="s">
        <v>15</v>
      </c>
      <c r="C36" s="735"/>
      <c r="D36" s="735"/>
      <c r="E36" s="735" t="s">
        <v>234</v>
      </c>
      <c r="F36" s="750" t="str">
        <f>L28</f>
        <v/>
      </c>
    </row>
    <row r="37" spans="1:10" s="696" customFormat="1" ht="19.5" customHeight="1">
      <c r="A37" s="748" t="s">
        <v>16</v>
      </c>
      <c r="B37" s="1570" t="s">
        <v>241</v>
      </c>
      <c r="C37" s="1570"/>
      <c r="D37" s="1570"/>
      <c r="E37" s="735" t="s">
        <v>234</v>
      </c>
      <c r="F37" s="751">
        <f>SUM(F31,F32,F34,F35,F36)</f>
        <v>0</v>
      </c>
    </row>
    <row r="38" spans="1:10" s="696" customFormat="1" ht="19.5" customHeight="1">
      <c r="A38" s="748" t="s">
        <v>17</v>
      </c>
      <c r="B38" s="739" t="s">
        <v>18</v>
      </c>
      <c r="C38" s="735"/>
      <c r="D38" s="747"/>
      <c r="E38" s="735" t="s">
        <v>234</v>
      </c>
      <c r="F38" s="750">
        <f>ROUND(D38*F37,0)</f>
        <v>0</v>
      </c>
    </row>
    <row r="39" spans="1:10" s="696" customFormat="1" ht="19.5" customHeight="1">
      <c r="A39" s="745"/>
      <c r="B39" s="735"/>
      <c r="C39" s="735"/>
      <c r="D39" s="735"/>
      <c r="E39" s="735"/>
      <c r="F39" s="752"/>
    </row>
    <row r="40" spans="1:10" s="696" customFormat="1" ht="15" customHeight="1">
      <c r="A40" s="745"/>
      <c r="B40" s="735"/>
      <c r="C40" s="735"/>
      <c r="D40" s="735"/>
      <c r="E40" s="735"/>
      <c r="F40" s="752"/>
    </row>
    <row r="41" spans="1:10" s="696" customFormat="1" ht="15" customHeight="1">
      <c r="A41" s="745"/>
      <c r="B41" s="735"/>
      <c r="C41" s="735"/>
      <c r="D41" s="735"/>
      <c r="E41" s="735"/>
      <c r="F41" s="752"/>
    </row>
    <row r="42" spans="1:10" s="696" customFormat="1" ht="19.5" customHeight="1">
      <c r="A42" s="745"/>
      <c r="B42" s="735"/>
      <c r="C42" s="735"/>
      <c r="D42" s="735"/>
      <c r="E42" s="735"/>
      <c r="F42" s="752"/>
    </row>
    <row r="43" spans="1:10" ht="49.5" customHeight="1">
      <c r="A43" s="1571" t="str">
        <f>Basic!B1</f>
        <v>220kV AIS Substation Extension Package SS-114 including supply of 220kV ICT &amp; 132kV EHV Cable for a) Extension of 220/132kV Ara S/S; b) 1x200MVA 220/132kV ICT at Ara S/S; c) 132kV, 1C, 1200Sqmm. XLPE Cu Cable associated with Eastern Region Expansion Scheme-XXXVI (ERES-XXXVI)</v>
      </c>
      <c r="B43" s="1572"/>
      <c r="C43" s="1573"/>
      <c r="D43" s="1574" t="s">
        <v>242</v>
      </c>
      <c r="E43" s="1575"/>
      <c r="F43" s="761" t="s">
        <v>243</v>
      </c>
    </row>
    <row r="44" spans="1:10" ht="33">
      <c r="A44" s="756" t="s">
        <v>19</v>
      </c>
      <c r="B44" s="757" t="str">
        <f>Basic!B5</f>
        <v>Specification No.: CC/NT/W-AIS/DOM/A10/23/03286</v>
      </c>
      <c r="C44" s="758"/>
      <c r="D44" s="759"/>
      <c r="E44" s="760"/>
      <c r="F44" s="762"/>
    </row>
    <row r="46" spans="1:10">
      <c r="A46" s="753"/>
    </row>
  </sheetData>
  <sheetProtection selectLockedCells="1" selectUnlockedCells="1"/>
  <customSheetViews>
    <customSheetView guid="{5B9C0546-2FBD-4576-A153-DCD33F81DF2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563446CD-EB1B-4F94-95CE-012C7C73EC8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68" customWidth="1"/>
    <col min="2" max="2" width="46.875" style="168" customWidth="1"/>
    <col min="3" max="3" width="2.25" style="168" customWidth="1"/>
    <col min="4" max="4" width="17.625" style="169" customWidth="1"/>
    <col min="5" max="5" width="4.125" style="169" customWidth="1"/>
    <col min="6" max="6" width="17.625" style="169" customWidth="1"/>
    <col min="7" max="7" width="21.625" style="129" customWidth="1"/>
    <col min="8" max="8" width="15.25" style="316" customWidth="1"/>
    <col min="9" max="10" width="13.75" style="316" customWidth="1"/>
    <col min="11" max="11" width="14.875" style="316" customWidth="1"/>
    <col min="12" max="12" width="13.75" style="316" customWidth="1"/>
    <col min="13" max="16" width="8" style="316" customWidth="1"/>
    <col min="17" max="16384" width="8" style="129"/>
  </cols>
  <sheetData>
    <row r="1" spans="1:16" ht="15.95" customHeight="1">
      <c r="A1" s="126"/>
      <c r="B1" s="1600" t="s">
        <v>217</v>
      </c>
      <c r="C1" s="1601"/>
      <c r="D1" s="1601"/>
      <c r="E1" s="1601"/>
      <c r="F1" s="1601"/>
    </row>
    <row r="2" spans="1:16" ht="15.95" customHeight="1">
      <c r="A2" s="126"/>
      <c r="B2" s="127"/>
      <c r="C2" s="128"/>
      <c r="D2" s="130"/>
      <c r="E2" s="130"/>
      <c r="F2" s="130"/>
    </row>
    <row r="3" spans="1:16" s="131" customFormat="1" ht="15.95" customHeight="1">
      <c r="A3" s="126"/>
      <c r="B3" s="126"/>
      <c r="C3" s="126"/>
      <c r="D3" s="1602" t="s">
        <v>218</v>
      </c>
      <c r="E3" s="1602"/>
      <c r="F3" s="1602"/>
      <c r="H3" s="317"/>
      <c r="I3" s="317"/>
      <c r="J3" s="317"/>
      <c r="K3" s="317"/>
      <c r="L3" s="317"/>
      <c r="M3" s="317"/>
      <c r="N3" s="317"/>
      <c r="O3" s="317"/>
      <c r="P3" s="317"/>
    </row>
    <row r="4" spans="1:16" s="131" customFormat="1" ht="20.25" customHeight="1">
      <c r="A4" s="1608" t="s">
        <v>219</v>
      </c>
      <c r="B4" s="1608"/>
      <c r="C4" s="1608"/>
      <c r="D4" s="1603" t="str">
        <f>'Sch-1'!C8</f>
        <v xml:space="preserve">…….. …….. …….. …….. …….. …….. </v>
      </c>
      <c r="E4" s="1603"/>
      <c r="F4" s="1603"/>
      <c r="H4" s="317"/>
      <c r="I4" s="317"/>
      <c r="J4" s="317"/>
      <c r="K4" s="317"/>
      <c r="L4" s="317"/>
      <c r="M4" s="317"/>
      <c r="N4" s="317"/>
      <c r="O4" s="317"/>
      <c r="P4" s="317"/>
    </row>
    <row r="5" spans="1:16" s="137" customFormat="1" ht="21" customHeight="1">
      <c r="A5" s="133" t="s">
        <v>378</v>
      </c>
      <c r="B5" s="1606" t="s">
        <v>220</v>
      </c>
      <c r="C5" s="1607"/>
      <c r="D5" s="134" t="s">
        <v>221</v>
      </c>
      <c r="E5" s="1604" t="s">
        <v>222</v>
      </c>
      <c r="F5" s="1605"/>
      <c r="H5" s="318"/>
      <c r="I5" s="318"/>
      <c r="J5" s="318"/>
      <c r="K5" s="318"/>
      <c r="L5" s="318"/>
      <c r="M5" s="318"/>
      <c r="N5" s="318"/>
      <c r="O5" s="318"/>
      <c r="P5" s="318"/>
    </row>
    <row r="6" spans="1:16" s="131" customFormat="1" ht="36" customHeight="1">
      <c r="A6" s="138">
        <v>1</v>
      </c>
      <c r="B6" s="139" t="s">
        <v>244</v>
      </c>
      <c r="C6" s="140"/>
      <c r="D6" s="141">
        <f>'Sch-6'!D14</f>
        <v>0</v>
      </c>
      <c r="E6" s="142" t="s">
        <v>352</v>
      </c>
      <c r="F6" s="143">
        <f>D6</f>
        <v>0</v>
      </c>
      <c r="G6" s="144"/>
      <c r="H6" s="317"/>
      <c r="I6" s="317"/>
      <c r="J6" s="317"/>
      <c r="K6" s="317"/>
      <c r="L6" s="317"/>
      <c r="M6" s="317"/>
      <c r="N6" s="317"/>
      <c r="O6" s="317"/>
      <c r="P6" s="317"/>
    </row>
    <row r="7" spans="1:16" s="131" customFormat="1" ht="34.5" customHeight="1">
      <c r="A7" s="138">
        <v>2</v>
      </c>
      <c r="B7" s="139" t="s">
        <v>245</v>
      </c>
      <c r="C7" s="140"/>
      <c r="D7" s="141">
        <f>'Sch-6'!D16</f>
        <v>0</v>
      </c>
      <c r="E7" s="142"/>
      <c r="F7" s="143">
        <f>D7</f>
        <v>0</v>
      </c>
      <c r="G7" s="144"/>
      <c r="H7" s="317"/>
      <c r="I7" s="317"/>
      <c r="J7" s="317"/>
      <c r="K7" s="317"/>
      <c r="L7" s="317"/>
      <c r="M7" s="317"/>
      <c r="N7" s="317"/>
      <c r="O7" s="317"/>
      <c r="P7" s="317"/>
    </row>
    <row r="8" spans="1:16" s="131" customFormat="1" ht="21" customHeight="1">
      <c r="A8" s="138">
        <v>3</v>
      </c>
      <c r="B8" s="139" t="s">
        <v>246</v>
      </c>
      <c r="C8" s="140"/>
      <c r="D8" s="141">
        <f>'Sch-6'!D18</f>
        <v>0</v>
      </c>
      <c r="E8" s="142"/>
      <c r="F8" s="143">
        <f>D8</f>
        <v>0</v>
      </c>
      <c r="G8" s="144"/>
      <c r="H8" s="317"/>
      <c r="I8" s="317"/>
      <c r="J8" s="317"/>
      <c r="K8" s="317"/>
      <c r="L8" s="317"/>
      <c r="M8" s="317"/>
      <c r="N8" s="317"/>
      <c r="O8" s="317"/>
      <c r="P8" s="317"/>
    </row>
    <row r="9" spans="1:16" s="131" customFormat="1" ht="21" customHeight="1">
      <c r="A9" s="138">
        <v>4</v>
      </c>
      <c r="B9" s="139" t="s">
        <v>247</v>
      </c>
      <c r="C9" s="140"/>
      <c r="D9" s="145" t="s">
        <v>431</v>
      </c>
      <c r="E9" s="142"/>
      <c r="F9" s="136" t="str">
        <f>D9</f>
        <v>Not Applicable</v>
      </c>
      <c r="H9" s="317"/>
      <c r="I9" s="317"/>
      <c r="J9" s="317"/>
      <c r="K9" s="317"/>
      <c r="L9" s="317"/>
      <c r="M9" s="317"/>
      <c r="N9" s="317"/>
      <c r="O9" s="317"/>
      <c r="P9" s="317"/>
    </row>
    <row r="10" spans="1:16" s="131" customFormat="1" ht="21" customHeight="1">
      <c r="A10" s="138">
        <v>5</v>
      </c>
      <c r="B10" s="139" t="s">
        <v>248</v>
      </c>
      <c r="C10" s="140"/>
      <c r="D10" s="146">
        <f>SUM(D6,D7,D8)</f>
        <v>0</v>
      </c>
      <c r="E10" s="142"/>
      <c r="F10" s="147">
        <f>F6+F7+F8</f>
        <v>0</v>
      </c>
      <c r="H10" s="317"/>
      <c r="I10" s="317"/>
      <c r="J10" s="317"/>
      <c r="K10" s="317"/>
      <c r="L10" s="317"/>
      <c r="M10" s="317"/>
      <c r="N10" s="317"/>
      <c r="O10" s="317"/>
      <c r="P10" s="317"/>
    </row>
    <row r="11" spans="1:16" s="131" customFormat="1" ht="21" customHeight="1">
      <c r="A11" s="138">
        <v>6</v>
      </c>
      <c r="B11" s="148" t="s">
        <v>223</v>
      </c>
      <c r="C11" s="149" t="s">
        <v>352</v>
      </c>
      <c r="D11" s="150" t="e">
        <f>'Sch-1'!AA99+'Sch-2'!#REF!+'Sch-3 '!#REF!+'Sch-7'!#REF!</f>
        <v>#REF!</v>
      </c>
      <c r="E11" s="151" t="s">
        <v>352</v>
      </c>
      <c r="F11" s="143" t="e">
        <f>D11</f>
        <v>#REF!</v>
      </c>
      <c r="H11" s="317"/>
      <c r="I11" s="317"/>
      <c r="J11" s="317"/>
      <c r="K11" s="317"/>
      <c r="L11" s="317"/>
      <c r="M11" s="317"/>
      <c r="N11" s="317"/>
      <c r="O11" s="317"/>
      <c r="P11" s="317"/>
    </row>
    <row r="12" spans="1:16" s="131" customFormat="1" ht="21.95" customHeight="1">
      <c r="A12" s="138">
        <v>7</v>
      </c>
      <c r="B12" s="148" t="s">
        <v>249</v>
      </c>
      <c r="C12" s="140"/>
      <c r="D12" s="134" t="e">
        <f>D10-D11</f>
        <v>#REF!</v>
      </c>
      <c r="E12" s="142"/>
      <c r="F12" s="147" t="e">
        <f>F10-F11</f>
        <v>#REF!</v>
      </c>
      <c r="G12" s="152"/>
      <c r="H12" s="317"/>
      <c r="I12" s="317"/>
      <c r="J12" s="317"/>
      <c r="K12" s="317"/>
      <c r="L12" s="317"/>
      <c r="M12" s="317"/>
      <c r="N12" s="317"/>
      <c r="O12" s="317"/>
      <c r="P12" s="317"/>
    </row>
    <row r="13" spans="1:16" s="131" customFormat="1" ht="21.95" customHeight="1">
      <c r="A13" s="138">
        <v>8</v>
      </c>
      <c r="B13" s="139" t="s">
        <v>224</v>
      </c>
      <c r="C13" s="140"/>
      <c r="D13" s="150"/>
      <c r="E13" s="142"/>
      <c r="F13" s="143"/>
      <c r="H13" s="317"/>
      <c r="I13" s="317"/>
      <c r="J13" s="317"/>
      <c r="K13" s="317"/>
      <c r="L13" s="317"/>
      <c r="M13" s="317"/>
      <c r="N13" s="317"/>
      <c r="O13" s="317"/>
      <c r="P13" s="317"/>
    </row>
    <row r="14" spans="1:16" s="131" customFormat="1" ht="21.95" customHeight="1">
      <c r="A14" s="138" t="s">
        <v>352</v>
      </c>
      <c r="B14" s="139" t="s">
        <v>225</v>
      </c>
      <c r="C14" s="153"/>
      <c r="D14" s="156" t="e">
        <f>'Sch-5'!K14</f>
        <v>#REF!</v>
      </c>
      <c r="E14" s="154"/>
      <c r="F14" s="136">
        <f>F32</f>
        <v>0</v>
      </c>
      <c r="G14" s="144"/>
      <c r="H14" s="317"/>
      <c r="I14" s="317"/>
      <c r="J14" s="317"/>
      <c r="K14" s="317"/>
      <c r="L14" s="317"/>
      <c r="M14" s="317"/>
      <c r="N14" s="317"/>
      <c r="O14" s="317"/>
      <c r="P14" s="317"/>
    </row>
    <row r="15" spans="1:16" s="131" customFormat="1" ht="21.95" customHeight="1">
      <c r="A15" s="138"/>
      <c r="B15" s="139" t="s">
        <v>226</v>
      </c>
      <c r="C15" s="140"/>
      <c r="D15" s="156" t="e">
        <f>'Sch-5'!K16+'Sch-5'!#REF!</f>
        <v>#REF!</v>
      </c>
      <c r="E15" s="155"/>
      <c r="F15" s="136" t="e">
        <f>F33</f>
        <v>#REF!</v>
      </c>
      <c r="G15" s="144"/>
      <c r="H15" s="317"/>
      <c r="I15" s="317"/>
      <c r="J15" s="317"/>
      <c r="K15" s="317"/>
      <c r="L15" s="317"/>
      <c r="M15" s="317"/>
      <c r="N15" s="317"/>
      <c r="O15" s="317"/>
      <c r="P15" s="317"/>
    </row>
    <row r="16" spans="1:16" s="131" customFormat="1" ht="21.95" customHeight="1">
      <c r="A16" s="138"/>
      <c r="B16" s="139" t="s">
        <v>227</v>
      </c>
      <c r="C16" s="140"/>
      <c r="D16" s="156" t="e">
        <f>#REF!+#REF!</f>
        <v>#REF!</v>
      </c>
      <c r="E16" s="155"/>
      <c r="F16" s="136" t="e">
        <f>F36</f>
        <v>#REF!</v>
      </c>
      <c r="G16" s="144"/>
      <c r="H16" s="317"/>
      <c r="I16" s="317"/>
      <c r="J16" s="317"/>
      <c r="K16" s="317"/>
      <c r="L16" s="317"/>
      <c r="M16" s="317"/>
      <c r="N16" s="317"/>
      <c r="O16" s="317"/>
      <c r="P16" s="317"/>
    </row>
    <row r="17" spans="1:16" s="131" customFormat="1" ht="21.95" customHeight="1">
      <c r="A17" s="138"/>
      <c r="B17" s="139" t="s">
        <v>228</v>
      </c>
      <c r="C17" s="140"/>
      <c r="D17" s="156" t="e">
        <f>#REF!</f>
        <v>#REF!</v>
      </c>
      <c r="E17" s="135"/>
      <c r="F17" s="136">
        <f>F34</f>
        <v>0</v>
      </c>
      <c r="H17" s="317"/>
      <c r="I17" s="317"/>
      <c r="J17" s="317"/>
      <c r="K17" s="317"/>
      <c r="L17" s="317"/>
      <c r="M17" s="317"/>
      <c r="N17" s="317"/>
      <c r="O17" s="317"/>
      <c r="P17" s="317"/>
    </row>
    <row r="18" spans="1:16" s="131" customFormat="1" ht="27" customHeight="1">
      <c r="A18" s="138"/>
      <c r="B18" s="139" t="s">
        <v>229</v>
      </c>
      <c r="C18" s="157"/>
      <c r="D18" s="298" t="e">
        <f>D14+D15+D16+D17</f>
        <v>#REF!</v>
      </c>
      <c r="E18" s="158"/>
      <c r="F18" s="157" t="e">
        <f>SUM(F14:F17)</f>
        <v>#REF!</v>
      </c>
      <c r="G18" s="144"/>
      <c r="H18" s="317"/>
      <c r="I18" s="317"/>
      <c r="J18" s="317"/>
      <c r="K18" s="317"/>
      <c r="L18" s="317"/>
      <c r="M18" s="317"/>
      <c r="N18" s="317"/>
      <c r="O18" s="317"/>
      <c r="P18" s="317"/>
    </row>
    <row r="19" spans="1:16" s="131" customFormat="1" ht="33.75" customHeight="1">
      <c r="A19" s="138">
        <v>8</v>
      </c>
      <c r="B19" s="139" t="s">
        <v>230</v>
      </c>
      <c r="C19" s="140"/>
      <c r="D19" s="134" t="e">
        <f>D10+D18</f>
        <v>#REF!</v>
      </c>
      <c r="E19" s="159" t="s">
        <v>352</v>
      </c>
      <c r="F19" s="160" t="e">
        <f>F10+F18</f>
        <v>#REF!</v>
      </c>
      <c r="G19" s="144"/>
      <c r="H19" s="317"/>
      <c r="I19" s="317"/>
      <c r="J19" s="317"/>
      <c r="K19" s="317"/>
      <c r="L19" s="317"/>
      <c r="M19" s="317"/>
      <c r="N19" s="317"/>
      <c r="O19" s="317"/>
      <c r="P19" s="317"/>
    </row>
    <row r="20" spans="1:16" s="131" customFormat="1" ht="51" customHeight="1">
      <c r="A20" s="138">
        <v>9</v>
      </c>
      <c r="B20" s="139" t="s">
        <v>250</v>
      </c>
      <c r="C20" s="140"/>
      <c r="D20" s="150">
        <f>'Sch-1'!N96</f>
        <v>0</v>
      </c>
      <c r="E20" s="142"/>
      <c r="F20" s="143">
        <f>D20</f>
        <v>0</v>
      </c>
      <c r="H20" s="317"/>
      <c r="I20" s="317"/>
      <c r="J20" s="317"/>
      <c r="K20" s="317"/>
      <c r="L20" s="317"/>
      <c r="M20" s="317"/>
      <c r="N20" s="317"/>
      <c r="O20" s="317"/>
      <c r="P20" s="317"/>
    </row>
    <row r="21" spans="1:16" s="161" customFormat="1" ht="23.25" customHeight="1">
      <c r="A21" s="162" t="s">
        <v>231</v>
      </c>
      <c r="B21" s="1594" t="s">
        <v>232</v>
      </c>
      <c r="C21" s="1594"/>
      <c r="D21" s="1594"/>
      <c r="E21" s="1594"/>
      <c r="F21" s="1595"/>
      <c r="H21" s="319"/>
      <c r="I21" s="319"/>
      <c r="J21" s="319"/>
      <c r="K21" s="319"/>
      <c r="L21" s="319"/>
      <c r="M21" s="319"/>
      <c r="N21" s="319"/>
      <c r="O21" s="319"/>
      <c r="P21" s="319"/>
    </row>
    <row r="22" spans="1:16" s="131" customFormat="1" ht="18.75" customHeight="1">
      <c r="A22" s="164" t="s">
        <v>355</v>
      </c>
      <c r="B22" s="1599" t="s">
        <v>233</v>
      </c>
      <c r="C22" s="1599"/>
      <c r="D22" s="1599"/>
      <c r="E22" s="163" t="s">
        <v>234</v>
      </c>
      <c r="F22" s="166" t="e">
        <f>D14</f>
        <v>#REF!</v>
      </c>
      <c r="H22" s="317"/>
      <c r="I22" s="317"/>
      <c r="J22" s="317"/>
      <c r="K22" s="317"/>
      <c r="L22" s="317"/>
      <c r="M22" s="317"/>
      <c r="N22" s="317"/>
      <c r="O22" s="317"/>
      <c r="P22" s="317"/>
    </row>
    <row r="23" spans="1:16" s="131" customFormat="1" ht="19.5" customHeight="1">
      <c r="A23" s="164" t="s">
        <v>356</v>
      </c>
      <c r="B23" s="1599" t="s">
        <v>235</v>
      </c>
      <c r="C23" s="1599"/>
      <c r="D23" s="1599"/>
      <c r="E23" s="163" t="s">
        <v>234</v>
      </c>
      <c r="F23" s="166" t="e">
        <f>D15</f>
        <v>#REF!</v>
      </c>
      <c r="H23" s="317"/>
      <c r="I23" s="317"/>
      <c r="J23" s="317"/>
      <c r="K23" s="317"/>
      <c r="L23" s="317"/>
      <c r="M23" s="317"/>
      <c r="N23" s="317"/>
      <c r="O23" s="317"/>
      <c r="P23" s="317"/>
    </row>
    <row r="24" spans="1:16" s="131" customFormat="1" ht="19.5" customHeight="1">
      <c r="A24" s="164" t="s">
        <v>357</v>
      </c>
      <c r="B24" s="1599" t="s">
        <v>287</v>
      </c>
      <c r="C24" s="1599"/>
      <c r="D24" s="1599"/>
      <c r="E24" s="163" t="s">
        <v>234</v>
      </c>
      <c r="F24" s="166" t="e">
        <f>D16</f>
        <v>#REF!</v>
      </c>
      <c r="H24" s="317"/>
      <c r="I24" s="317"/>
      <c r="J24" s="317"/>
      <c r="K24" s="317"/>
      <c r="L24" s="317"/>
      <c r="M24" s="317"/>
      <c r="N24" s="317"/>
      <c r="O24" s="317"/>
      <c r="P24" s="317"/>
    </row>
    <row r="25" spans="1:16" s="131" customFormat="1" ht="19.5" customHeight="1">
      <c r="A25" s="164" t="s">
        <v>358</v>
      </c>
      <c r="B25" s="1599" t="s">
        <v>236</v>
      </c>
      <c r="C25" s="1599"/>
      <c r="D25" s="1599"/>
      <c r="E25" s="163" t="s">
        <v>234</v>
      </c>
      <c r="F25" s="166" t="e">
        <f>D17</f>
        <v>#REF!</v>
      </c>
      <c r="H25" s="317"/>
      <c r="I25" s="317"/>
      <c r="J25" s="317"/>
      <c r="K25" s="317"/>
      <c r="L25" s="317"/>
      <c r="M25" s="317"/>
      <c r="N25" s="317"/>
      <c r="O25" s="317"/>
      <c r="P25" s="317"/>
    </row>
    <row r="26" spans="1:16" s="131" customFormat="1" ht="19.5" customHeight="1">
      <c r="A26" s="171" t="s">
        <v>237</v>
      </c>
      <c r="B26" s="1594" t="s">
        <v>289</v>
      </c>
      <c r="C26" s="1594"/>
      <c r="D26" s="1594"/>
      <c r="E26" s="1594"/>
      <c r="F26" s="1595"/>
      <c r="H26" s="317"/>
      <c r="I26" s="317"/>
      <c r="J26" s="317"/>
      <c r="K26" s="317"/>
      <c r="L26" s="317"/>
      <c r="M26" s="317"/>
      <c r="N26" s="317"/>
      <c r="O26" s="317"/>
      <c r="P26" s="317"/>
    </row>
    <row r="27" spans="1:16" s="167" customFormat="1" ht="19.5" customHeight="1">
      <c r="A27" s="299"/>
      <c r="B27" s="300"/>
      <c r="C27" s="300"/>
      <c r="D27" s="300"/>
      <c r="E27" s="300"/>
      <c r="F27" s="301"/>
      <c r="H27" s="320"/>
      <c r="I27" s="320"/>
      <c r="J27" s="320"/>
      <c r="K27" s="320"/>
      <c r="L27" s="320"/>
      <c r="M27" s="320"/>
      <c r="N27" s="320"/>
      <c r="O27" s="320"/>
      <c r="P27" s="320"/>
    </row>
    <row r="28" spans="1:16" s="131" customFormat="1" ht="19.5" customHeight="1">
      <c r="A28" s="302"/>
      <c r="B28" s="161"/>
      <c r="C28" s="161"/>
      <c r="D28" s="161"/>
      <c r="E28" s="161"/>
      <c r="F28" s="303"/>
      <c r="H28" s="317"/>
      <c r="I28" s="317"/>
      <c r="J28" s="317"/>
      <c r="K28" s="317"/>
      <c r="L28" s="317"/>
      <c r="M28" s="317"/>
      <c r="N28" s="317"/>
      <c r="O28" s="317"/>
      <c r="P28" s="317"/>
    </row>
    <row r="29" spans="1:16" s="131" customFormat="1" ht="19.5" customHeight="1">
      <c r="A29" s="302"/>
      <c r="B29" s="161"/>
      <c r="C29" s="161"/>
      <c r="D29" s="161"/>
      <c r="E29" s="161"/>
      <c r="F29" s="303"/>
      <c r="H29" s="317"/>
      <c r="I29" s="317"/>
      <c r="J29" s="317"/>
      <c r="K29" s="317"/>
      <c r="L29" s="317"/>
      <c r="M29" s="317"/>
      <c r="N29" s="317"/>
      <c r="O29" s="317"/>
      <c r="P29" s="317"/>
    </row>
    <row r="30" spans="1:16" s="131" customFormat="1" ht="60" customHeight="1">
      <c r="A30" s="171" t="s">
        <v>288</v>
      </c>
      <c r="B30" s="1596" t="s">
        <v>305</v>
      </c>
      <c r="C30" s="1597"/>
      <c r="D30" s="1597"/>
      <c r="E30" s="1597"/>
      <c r="F30" s="1598"/>
      <c r="H30" s="317" t="s">
        <v>290</v>
      </c>
      <c r="I30" s="317"/>
      <c r="J30" s="317"/>
      <c r="K30" s="317"/>
      <c r="L30" s="317"/>
      <c r="M30" s="317"/>
      <c r="N30" s="317"/>
      <c r="O30" s="317"/>
      <c r="P30" s="317"/>
    </row>
    <row r="31" spans="1:16" s="131" customFormat="1" ht="19.5" customHeight="1">
      <c r="A31" s="164" t="s">
        <v>355</v>
      </c>
      <c r="B31" s="1599" t="s">
        <v>238</v>
      </c>
      <c r="C31" s="1599"/>
      <c r="D31" s="1599"/>
      <c r="E31" s="163" t="s">
        <v>234</v>
      </c>
      <c r="F31" s="165">
        <f>'Sch-1'!AE3</f>
        <v>0</v>
      </c>
      <c r="H31" s="318" t="s">
        <v>291</v>
      </c>
      <c r="I31" s="318" t="e">
        <f>#REF!</f>
        <v>#REF!</v>
      </c>
      <c r="J31" s="318" t="e">
        <f>IF(I31=0, "", I31)</f>
        <v>#REF!</v>
      </c>
      <c r="K31" s="321" t="e">
        <f>IF(I31=0, "", "Discount on lum-sum basis on total price quoted by us without Taxes &amp; Duties. In Rs. ")</f>
        <v>#REF!</v>
      </c>
      <c r="L31" s="318" t="s">
        <v>292</v>
      </c>
      <c r="M31" s="322" t="e">
        <f>#REF!</f>
        <v>#REF!</v>
      </c>
      <c r="N31" s="322" t="e">
        <f t="shared" ref="N31:N37" si="0">IF(M31=0, "", M31)</f>
        <v>#REF!</v>
      </c>
      <c r="O31" s="321" t="e">
        <f>IF(M31=0, "", " Discount on lum-sum basis on total price quoted by us without Taxes &amp; Duties. In Percent (%) .")</f>
        <v>#REF!</v>
      </c>
      <c r="P31" s="317"/>
    </row>
    <row r="32" spans="1:16" s="131" customFormat="1" ht="19.5" customHeight="1">
      <c r="A32" s="164" t="s">
        <v>356</v>
      </c>
      <c r="B32" s="1599" t="s">
        <v>239</v>
      </c>
      <c r="C32" s="1599"/>
      <c r="D32" s="1599"/>
      <c r="E32" s="163" t="s">
        <v>234</v>
      </c>
      <c r="F32" s="165">
        <f>ROUND(0.103*F31,0)</f>
        <v>0</v>
      </c>
      <c r="H32" s="317"/>
      <c r="I32" s="317"/>
      <c r="J32" s="318"/>
      <c r="K32" s="321" t="e">
        <f>IF(SUM(I33:I37)=0, "", "Discount on lum-sum basis on the Schedules as given below , In Rs. :")</f>
        <v>#REF!</v>
      </c>
      <c r="L32" s="317"/>
      <c r="M32" s="317"/>
      <c r="N32" s="322"/>
      <c r="O32" s="321" t="e">
        <f>IF(SUM(M33:M37)=0, "", "Discount on lum-sum basis on the Schedules as given below , In Percent (%) :")</f>
        <v>#REF!</v>
      </c>
      <c r="P32" s="317"/>
    </row>
    <row r="33" spans="1:19" s="131" customFormat="1" ht="19.5" customHeight="1">
      <c r="A33" s="164" t="s">
        <v>357</v>
      </c>
      <c r="B33" s="1599" t="s">
        <v>240</v>
      </c>
      <c r="C33" s="1599"/>
      <c r="D33" s="1599"/>
      <c r="E33" s="163" t="s">
        <v>234</v>
      </c>
      <c r="F33" s="165" t="e">
        <f>'Sch-5'!K16+'Sch-5'!#REF!</f>
        <v>#REF!</v>
      </c>
      <c r="H33" s="318" t="s">
        <v>293</v>
      </c>
      <c r="I33" s="318" t="e">
        <f>#REF!</f>
        <v>#REF!</v>
      </c>
      <c r="J33" s="318" t="e">
        <f>IF(I33=0, "", I33)</f>
        <v>#REF!</v>
      </c>
      <c r="K33" s="323" t="e">
        <f>IF(I33=0, "", "Schedule-1 : Ex works prices (Direct Only)")</f>
        <v>#REF!</v>
      </c>
      <c r="L33" s="318" t="s">
        <v>298</v>
      </c>
      <c r="M33" s="322" t="e">
        <f>#REF!</f>
        <v>#REF!</v>
      </c>
      <c r="N33" s="322" t="e">
        <f t="shared" si="0"/>
        <v>#REF!</v>
      </c>
      <c r="O33" s="323" t="e">
        <f>IF(M33=0, "", "Schedule-1 : Ex works prices (Direct Only)")</f>
        <v>#REF!</v>
      </c>
      <c r="P33" s="317"/>
    </row>
    <row r="34" spans="1:19" s="131" customFormat="1" ht="19.5" customHeight="1">
      <c r="A34" s="164" t="s">
        <v>358</v>
      </c>
      <c r="B34" s="1599" t="s">
        <v>236</v>
      </c>
      <c r="C34" s="1599"/>
      <c r="D34" s="1599"/>
      <c r="E34" s="163" t="s">
        <v>234</v>
      </c>
      <c r="F34" s="325"/>
      <c r="H34" s="318" t="s">
        <v>294</v>
      </c>
      <c r="I34" s="318" t="e">
        <f>#REF!</f>
        <v>#REF!</v>
      </c>
      <c r="J34" s="318" t="e">
        <f>IF(I34=0, "", I34)</f>
        <v>#REF!</v>
      </c>
      <c r="K34" s="323" t="e">
        <f>IF(I34=0, "", "Schedule-1 : Ex works prices (Bought Out Only)")</f>
        <v>#REF!</v>
      </c>
      <c r="L34" s="318" t="s">
        <v>299</v>
      </c>
      <c r="M34" s="322" t="e">
        <f>#REF!</f>
        <v>#REF!</v>
      </c>
      <c r="N34" s="322" t="e">
        <f t="shared" si="0"/>
        <v>#REF!</v>
      </c>
      <c r="O34" s="323" t="e">
        <f>IF(M34=0, "", "Schedule-1 : Ex works prices (Bought Out Only)")</f>
        <v>#REF!</v>
      </c>
      <c r="P34" s="317"/>
      <c r="Q34" s="161"/>
      <c r="R34" s="161"/>
      <c r="S34" s="161"/>
    </row>
    <row r="35" spans="1:19" s="131" customFormat="1" ht="15" customHeight="1">
      <c r="A35" s="164" t="s">
        <v>359</v>
      </c>
      <c r="B35" s="1599" t="s">
        <v>241</v>
      </c>
      <c r="C35" s="1599"/>
      <c r="D35" s="1599"/>
      <c r="E35" s="163" t="s">
        <v>234</v>
      </c>
      <c r="F35" s="166" t="e">
        <f>D6+D7+F32+F33+F34</f>
        <v>#REF!</v>
      </c>
      <c r="H35" s="318" t="s">
        <v>295</v>
      </c>
      <c r="I35" s="318" t="e">
        <f>#REF!</f>
        <v>#REF!</v>
      </c>
      <c r="J35" s="318" t="e">
        <f>IF(I35=0, "", I35)</f>
        <v>#REF!</v>
      </c>
      <c r="K35" s="323" t="e">
        <f>IF(I35=0, "", "Schedule-2 : Freight &amp; Insurance")</f>
        <v>#REF!</v>
      </c>
      <c r="L35" s="318" t="s">
        <v>300</v>
      </c>
      <c r="M35" s="322" t="e">
        <f>#REF!</f>
        <v>#REF!</v>
      </c>
      <c r="N35" s="322" t="e">
        <f t="shared" si="0"/>
        <v>#REF!</v>
      </c>
      <c r="O35" s="323" t="e">
        <f>IF(M35=0, "", "Schedule-2 : Freight &amp; Insurance")</f>
        <v>#REF!</v>
      </c>
      <c r="P35" s="317"/>
      <c r="Q35" s="161"/>
      <c r="R35" s="161"/>
      <c r="S35" s="161"/>
    </row>
    <row r="36" spans="1:19" s="131" customFormat="1" ht="15" customHeight="1">
      <c r="A36" s="164" t="s">
        <v>360</v>
      </c>
      <c r="B36" s="1599" t="s">
        <v>306</v>
      </c>
      <c r="C36" s="1599"/>
      <c r="D36" s="1599"/>
      <c r="E36" s="163" t="s">
        <v>234</v>
      </c>
      <c r="F36" s="166" t="e">
        <f>ROUND(0.01*F35,0)</f>
        <v>#REF!</v>
      </c>
      <c r="H36" s="318" t="s">
        <v>296</v>
      </c>
      <c r="I36" s="318" t="e">
        <f>#REF!</f>
        <v>#REF!</v>
      </c>
      <c r="J36" s="318" t="e">
        <f>IF(I36=0, "", I36)</f>
        <v>#REF!</v>
      </c>
      <c r="K36" s="323" t="e">
        <f>IF(I36=0, "", "Schedule-3 : Erection Charges")</f>
        <v>#REF!</v>
      </c>
      <c r="L36" s="318" t="s">
        <v>301</v>
      </c>
      <c r="M36" s="322" t="e">
        <f>#REF!</f>
        <v>#REF!</v>
      </c>
      <c r="N36" s="322" t="e">
        <f t="shared" si="0"/>
        <v>#REF!</v>
      </c>
      <c r="O36" s="323" t="e">
        <f>IF(M36=0, "", "Schedule-3 : Erection Charges")</f>
        <v>#REF!</v>
      </c>
      <c r="P36" s="317"/>
      <c r="Q36" s="161"/>
      <c r="R36" s="161"/>
      <c r="S36" s="161"/>
    </row>
    <row r="37" spans="1:19" s="131" customFormat="1" ht="19.5" customHeight="1">
      <c r="A37" s="304"/>
      <c r="B37" s="305"/>
      <c r="C37" s="305"/>
      <c r="D37" s="305"/>
      <c r="E37" s="305"/>
      <c r="F37" s="306"/>
      <c r="H37" s="318" t="s">
        <v>297</v>
      </c>
      <c r="I37" s="318" t="e">
        <f>#REF!</f>
        <v>#REF!</v>
      </c>
      <c r="J37" s="318" t="e">
        <f>IF(I37=0, "", I37)</f>
        <v>#REF!</v>
      </c>
      <c r="K37" s="323" t="e">
        <f>IF(I37=0, "", "Schedule-7 : Type Test Charges")</f>
        <v>#REF!</v>
      </c>
      <c r="L37" s="318" t="s">
        <v>302</v>
      </c>
      <c r="M37" s="322" t="e">
        <f>#REF!</f>
        <v>#REF!</v>
      </c>
      <c r="N37" s="322" t="e">
        <f t="shared" si="0"/>
        <v>#REF!</v>
      </c>
      <c r="O37" s="323" t="e">
        <f>IF(M37=0, "", "Schedule-7 : Type Test Charges")</f>
        <v>#REF!</v>
      </c>
      <c r="P37" s="317"/>
      <c r="Q37" s="161"/>
      <c r="R37" s="161"/>
      <c r="S37" s="161"/>
    </row>
    <row r="38" spans="1:19" ht="49.5" customHeight="1">
      <c r="A38" s="1609" t="str">
        <f>Cover!B2</f>
        <v>220kV AIS Substation Extension Package SS-114 including supply of 220kV ICT &amp; 132kV EHV Cable for a) Extension of 220/132kV Ara S/S; b) 1x200MVA 220/132kV ICT at Ara S/S; c) 132kV, 1C, 1200Sqmm. XLPE Cu Cable associated with Eastern Region Expansion Scheme-XXXVI (ERES-XXXVI)</v>
      </c>
      <c r="B38" s="1609"/>
      <c r="C38" s="1609"/>
      <c r="D38" s="1610" t="s">
        <v>242</v>
      </c>
      <c r="E38" s="1611"/>
      <c r="F38" s="132" t="s">
        <v>243</v>
      </c>
      <c r="H38" s="318" t="s">
        <v>303</v>
      </c>
      <c r="I38" s="318" t="e">
        <f>#REF!</f>
        <v>#REF!</v>
      </c>
      <c r="J38" s="318"/>
      <c r="K38" s="318"/>
      <c r="L38" s="318"/>
      <c r="M38" s="318"/>
      <c r="N38" s="318"/>
      <c r="Q38" s="307"/>
      <c r="R38" s="307"/>
      <c r="S38" s="307"/>
    </row>
    <row r="39" spans="1:19">
      <c r="H39" s="316" t="s">
        <v>304</v>
      </c>
      <c r="I39" s="324" t="e">
        <f>K31 &amp;J31 &amp;O31 &amp; N31</f>
        <v>#REF!</v>
      </c>
    </row>
    <row r="40" spans="1:19">
      <c r="I40" s="324" t="e">
        <f>K32 &amp; K33&amp;J33&amp;K34&amp;J34&amp;K35&amp;J35&amp;K36&amp;J36&amp;K37&amp;J37</f>
        <v>#REF!</v>
      </c>
    </row>
    <row r="41" spans="1:19">
      <c r="I41" s="324" t="e">
        <f>O32&amp;O33&amp;N33&amp;O34&amp;N34&amp;O35&amp;N35&amp;O36&amp;N36&amp;O37&amp;N37</f>
        <v>#REF!</v>
      </c>
    </row>
  </sheetData>
  <sheetProtection password="856C" sheet="1" objects="1" scenarios="1" selectLockedCells="1"/>
  <customSheetViews>
    <customSheetView guid="{5B9C0546-2FBD-4576-A153-DCD33F81DF2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563446CD-EB1B-4F94-95CE-012C7C73EC8C}"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5" customWidth="1"/>
    <col min="2" max="2" width="22.125" style="125" customWidth="1"/>
    <col min="3" max="16384" width="8" style="125"/>
  </cols>
  <sheetData>
    <row r="1" spans="1:4" s="123" customFormat="1" ht="30" customHeight="1">
      <c r="A1" s="1612">
        <f>'Bid Form 2nd Envelope'!AB17</f>
        <v>0</v>
      </c>
      <c r="B1" s="1612"/>
    </row>
    <row r="2" spans="1:4" s="123" customFormat="1" ht="30" customHeight="1">
      <c r="A2" s="124"/>
    </row>
    <row r="3" spans="1:4">
      <c r="A3" s="124"/>
    </row>
    <row r="4" spans="1:4">
      <c r="A4" s="399" t="str">
        <f>IF(OR((A1&gt;9999999999),(A1&lt;0)),"Invalid Entry - More than 1000 crore OR -ve value",IF(A1=0, "Rs. Zero Only ",+CONCATENATE("Rs. ", B11,D11,B10,D10,B9,D9,B8,D8,B7,D7,B6," Only")))</f>
        <v xml:space="preserve">Rs. Zero Only </v>
      </c>
      <c r="B4" s="400"/>
    </row>
    <row r="5" spans="1:4">
      <c r="A5" s="401"/>
      <c r="B5" s="400"/>
    </row>
    <row r="6" spans="1:4">
      <c r="A6" s="402">
        <f>-INT(A1/100)*100+ROUND(A1,0)</f>
        <v>0</v>
      </c>
      <c r="B6" s="400" t="str">
        <f t="shared" ref="B6:B11" si="0">IF(A6=0,"",LOOKUP(A6,$A$13:$A$112,$B$13:$B$112))</f>
        <v/>
      </c>
      <c r="D6" s="122"/>
    </row>
    <row r="7" spans="1:4">
      <c r="A7" s="402">
        <f>-INT(A1/1000)*10+INT(A1/100)</f>
        <v>0</v>
      </c>
      <c r="B7" s="400" t="str">
        <f t="shared" si="0"/>
        <v/>
      </c>
      <c r="D7" s="122" t="str">
        <f>+IF(B7="",""," Hundred ")</f>
        <v/>
      </c>
    </row>
    <row r="8" spans="1:4">
      <c r="A8" s="402">
        <f>-INT(A1/100000)*100+INT(A1/1000)</f>
        <v>0</v>
      </c>
      <c r="B8" s="400" t="str">
        <f t="shared" si="0"/>
        <v/>
      </c>
      <c r="D8" s="122" t="str">
        <f>IF((B8=""),IF(C8="",""," Thousand ")," Thousand ")</f>
        <v/>
      </c>
    </row>
    <row r="9" spans="1:4">
      <c r="A9" s="402">
        <f>-INT(A1/10000000)*100+INT(A1/100000)</f>
        <v>0</v>
      </c>
      <c r="B9" s="400" t="str">
        <f t="shared" si="0"/>
        <v/>
      </c>
      <c r="D9" s="122" t="str">
        <f>IF((B9=""),IF(C9="",""," Lac ")," Lac ")</f>
        <v/>
      </c>
    </row>
    <row r="10" spans="1:4">
      <c r="A10" s="402">
        <f>-INT(A1/1000000000)*100+INT(A1/10000000)</f>
        <v>0</v>
      </c>
      <c r="B10" s="403" t="str">
        <f t="shared" si="0"/>
        <v/>
      </c>
      <c r="D10" s="122" t="str">
        <f>IF((B10=""),IF(C10="",""," Crore ")," Crore ")</f>
        <v/>
      </c>
    </row>
    <row r="11" spans="1:4">
      <c r="A11" s="404">
        <f>-INT(A1/10000000000)*1000+INT(A1/1000000000)</f>
        <v>0</v>
      </c>
      <c r="B11" s="403" t="str">
        <f t="shared" si="0"/>
        <v/>
      </c>
      <c r="D11" s="122" t="str">
        <f>IF((B11=""),IF(C11="",""," Hundred ")," Hundred ")</f>
        <v/>
      </c>
    </row>
    <row r="12" spans="1:4">
      <c r="A12" s="400"/>
      <c r="B12" s="400"/>
    </row>
    <row r="13" spans="1:4">
      <c r="A13" s="397">
        <v>1</v>
      </c>
      <c r="B13" s="398" t="s">
        <v>113</v>
      </c>
    </row>
    <row r="14" spans="1:4">
      <c r="A14" s="397">
        <v>2</v>
      </c>
      <c r="B14" s="398" t="s">
        <v>114</v>
      </c>
    </row>
    <row r="15" spans="1:4">
      <c r="A15" s="397">
        <v>3</v>
      </c>
      <c r="B15" s="398" t="s">
        <v>115</v>
      </c>
    </row>
    <row r="16" spans="1:4">
      <c r="A16" s="397">
        <v>4</v>
      </c>
      <c r="B16" s="398" t="s">
        <v>116</v>
      </c>
    </row>
    <row r="17" spans="1:2">
      <c r="A17" s="397">
        <v>5</v>
      </c>
      <c r="B17" s="398" t="s">
        <v>117</v>
      </c>
    </row>
    <row r="18" spans="1:2">
      <c r="A18" s="397">
        <v>6</v>
      </c>
      <c r="B18" s="398" t="s">
        <v>118</v>
      </c>
    </row>
    <row r="19" spans="1:2">
      <c r="A19" s="397">
        <v>7</v>
      </c>
      <c r="B19" s="398" t="s">
        <v>119</v>
      </c>
    </row>
    <row r="20" spans="1:2">
      <c r="A20" s="397">
        <v>8</v>
      </c>
      <c r="B20" s="398" t="s">
        <v>120</v>
      </c>
    </row>
    <row r="21" spans="1:2">
      <c r="A21" s="397">
        <v>9</v>
      </c>
      <c r="B21" s="398" t="s">
        <v>121</v>
      </c>
    </row>
    <row r="22" spans="1:2">
      <c r="A22" s="397">
        <v>10</v>
      </c>
      <c r="B22" s="398" t="s">
        <v>122</v>
      </c>
    </row>
    <row r="23" spans="1:2">
      <c r="A23" s="397">
        <v>11</v>
      </c>
      <c r="B23" s="398" t="s">
        <v>123</v>
      </c>
    </row>
    <row r="24" spans="1:2">
      <c r="A24" s="397">
        <v>12</v>
      </c>
      <c r="B24" s="398" t="s">
        <v>124</v>
      </c>
    </row>
    <row r="25" spans="1:2">
      <c r="A25" s="397">
        <v>13</v>
      </c>
      <c r="B25" s="398" t="s">
        <v>125</v>
      </c>
    </row>
    <row r="26" spans="1:2">
      <c r="A26" s="397">
        <v>14</v>
      </c>
      <c r="B26" s="398" t="s">
        <v>126</v>
      </c>
    </row>
    <row r="27" spans="1:2">
      <c r="A27" s="397">
        <v>15</v>
      </c>
      <c r="B27" s="398" t="s">
        <v>127</v>
      </c>
    </row>
    <row r="28" spans="1:2">
      <c r="A28" s="397">
        <v>16</v>
      </c>
      <c r="B28" s="398" t="s">
        <v>128</v>
      </c>
    </row>
    <row r="29" spans="1:2">
      <c r="A29" s="397">
        <v>17</v>
      </c>
      <c r="B29" s="398" t="s">
        <v>129</v>
      </c>
    </row>
    <row r="30" spans="1:2">
      <c r="A30" s="397">
        <v>18</v>
      </c>
      <c r="B30" s="398" t="s">
        <v>130</v>
      </c>
    </row>
    <row r="31" spans="1:2">
      <c r="A31" s="397">
        <v>19</v>
      </c>
      <c r="B31" s="398" t="s">
        <v>131</v>
      </c>
    </row>
    <row r="32" spans="1:2">
      <c r="A32" s="397">
        <v>20</v>
      </c>
      <c r="B32" s="398" t="s">
        <v>132</v>
      </c>
    </row>
    <row r="33" spans="1:2">
      <c r="A33" s="397">
        <v>21</v>
      </c>
      <c r="B33" s="398" t="s">
        <v>134</v>
      </c>
    </row>
    <row r="34" spans="1:2">
      <c r="A34" s="397">
        <v>22</v>
      </c>
      <c r="B34" s="398" t="s">
        <v>133</v>
      </c>
    </row>
    <row r="35" spans="1:2">
      <c r="A35" s="397">
        <v>23</v>
      </c>
      <c r="B35" s="398" t="s">
        <v>135</v>
      </c>
    </row>
    <row r="36" spans="1:2">
      <c r="A36" s="397">
        <v>24</v>
      </c>
      <c r="B36" s="398" t="s">
        <v>141</v>
      </c>
    </row>
    <row r="37" spans="1:2">
      <c r="A37" s="397">
        <v>25</v>
      </c>
      <c r="B37" s="398" t="s">
        <v>143</v>
      </c>
    </row>
    <row r="38" spans="1:2">
      <c r="A38" s="397">
        <v>26</v>
      </c>
      <c r="B38" s="398" t="s">
        <v>142</v>
      </c>
    </row>
    <row r="39" spans="1:2">
      <c r="A39" s="397">
        <v>27</v>
      </c>
      <c r="B39" s="398" t="s">
        <v>144</v>
      </c>
    </row>
    <row r="40" spans="1:2">
      <c r="A40" s="397">
        <v>28</v>
      </c>
      <c r="B40" s="398" t="s">
        <v>145</v>
      </c>
    </row>
    <row r="41" spans="1:2">
      <c r="A41" s="397">
        <v>29</v>
      </c>
      <c r="B41" s="398" t="s">
        <v>146</v>
      </c>
    </row>
    <row r="42" spans="1:2">
      <c r="A42" s="397">
        <v>30</v>
      </c>
      <c r="B42" s="398" t="s">
        <v>147</v>
      </c>
    </row>
    <row r="43" spans="1:2">
      <c r="A43" s="397">
        <v>31</v>
      </c>
      <c r="B43" s="398" t="s">
        <v>148</v>
      </c>
    </row>
    <row r="44" spans="1:2">
      <c r="A44" s="397">
        <v>32</v>
      </c>
      <c r="B44" s="398" t="s">
        <v>149</v>
      </c>
    </row>
    <row r="45" spans="1:2">
      <c r="A45" s="397">
        <v>33</v>
      </c>
      <c r="B45" s="398" t="s">
        <v>150</v>
      </c>
    </row>
    <row r="46" spans="1:2">
      <c r="A46" s="397">
        <v>34</v>
      </c>
      <c r="B46" s="398" t="s">
        <v>151</v>
      </c>
    </row>
    <row r="47" spans="1:2">
      <c r="A47" s="397">
        <v>35</v>
      </c>
      <c r="B47" s="398" t="s">
        <v>432</v>
      </c>
    </row>
    <row r="48" spans="1:2">
      <c r="A48" s="397">
        <v>36</v>
      </c>
      <c r="B48" s="398" t="s">
        <v>152</v>
      </c>
    </row>
    <row r="49" spans="1:2">
      <c r="A49" s="397">
        <v>37</v>
      </c>
      <c r="B49" s="398" t="s">
        <v>153</v>
      </c>
    </row>
    <row r="50" spans="1:2">
      <c r="A50" s="397">
        <v>38</v>
      </c>
      <c r="B50" s="398" t="s">
        <v>154</v>
      </c>
    </row>
    <row r="51" spans="1:2">
      <c r="A51" s="397">
        <v>39</v>
      </c>
      <c r="B51" s="398" t="s">
        <v>155</v>
      </c>
    </row>
    <row r="52" spans="1:2">
      <c r="A52" s="397">
        <v>40</v>
      </c>
      <c r="B52" s="398" t="s">
        <v>156</v>
      </c>
    </row>
    <row r="53" spans="1:2">
      <c r="A53" s="397">
        <v>41</v>
      </c>
      <c r="B53" s="398" t="s">
        <v>157</v>
      </c>
    </row>
    <row r="54" spans="1:2">
      <c r="A54" s="397">
        <v>42</v>
      </c>
      <c r="B54" s="398" t="s">
        <v>158</v>
      </c>
    </row>
    <row r="55" spans="1:2">
      <c r="A55" s="397">
        <v>43</v>
      </c>
      <c r="B55" s="398" t="s">
        <v>159</v>
      </c>
    </row>
    <row r="56" spans="1:2">
      <c r="A56" s="397">
        <v>44</v>
      </c>
      <c r="B56" s="398" t="s">
        <v>160</v>
      </c>
    </row>
    <row r="57" spans="1:2">
      <c r="A57" s="397">
        <v>45</v>
      </c>
      <c r="B57" s="398" t="s">
        <v>161</v>
      </c>
    </row>
    <row r="58" spans="1:2">
      <c r="A58" s="397">
        <v>46</v>
      </c>
      <c r="B58" s="398" t="s">
        <v>162</v>
      </c>
    </row>
    <row r="59" spans="1:2">
      <c r="A59" s="397">
        <v>47</v>
      </c>
      <c r="B59" s="398" t="s">
        <v>163</v>
      </c>
    </row>
    <row r="60" spans="1:2">
      <c r="A60" s="397">
        <v>48</v>
      </c>
      <c r="B60" s="398" t="s">
        <v>164</v>
      </c>
    </row>
    <row r="61" spans="1:2">
      <c r="A61" s="397">
        <v>49</v>
      </c>
      <c r="B61" s="398" t="s">
        <v>165</v>
      </c>
    </row>
    <row r="62" spans="1:2">
      <c r="A62" s="397">
        <v>50</v>
      </c>
      <c r="B62" s="398" t="s">
        <v>166</v>
      </c>
    </row>
    <row r="63" spans="1:2">
      <c r="A63" s="397">
        <v>51</v>
      </c>
      <c r="B63" s="398" t="s">
        <v>167</v>
      </c>
    </row>
    <row r="64" spans="1:2">
      <c r="A64" s="397">
        <v>52</v>
      </c>
      <c r="B64" s="398" t="s">
        <v>168</v>
      </c>
    </row>
    <row r="65" spans="1:2">
      <c r="A65" s="397">
        <v>53</v>
      </c>
      <c r="B65" s="398" t="s">
        <v>169</v>
      </c>
    </row>
    <row r="66" spans="1:2">
      <c r="A66" s="397">
        <v>54</v>
      </c>
      <c r="B66" s="398" t="s">
        <v>170</v>
      </c>
    </row>
    <row r="67" spans="1:2">
      <c r="A67" s="397">
        <v>55</v>
      </c>
      <c r="B67" s="398" t="s">
        <v>171</v>
      </c>
    </row>
    <row r="68" spans="1:2">
      <c r="A68" s="397">
        <v>56</v>
      </c>
      <c r="B68" s="398" t="s">
        <v>172</v>
      </c>
    </row>
    <row r="69" spans="1:2">
      <c r="A69" s="397">
        <v>57</v>
      </c>
      <c r="B69" s="398" t="s">
        <v>173</v>
      </c>
    </row>
    <row r="70" spans="1:2">
      <c r="A70" s="397">
        <v>58</v>
      </c>
      <c r="B70" s="398" t="s">
        <v>174</v>
      </c>
    </row>
    <row r="71" spans="1:2">
      <c r="A71" s="397">
        <v>59</v>
      </c>
      <c r="B71" s="398" t="s">
        <v>175</v>
      </c>
    </row>
    <row r="72" spans="1:2">
      <c r="A72" s="397">
        <v>60</v>
      </c>
      <c r="B72" s="398" t="s">
        <v>176</v>
      </c>
    </row>
    <row r="73" spans="1:2">
      <c r="A73" s="397">
        <v>61</v>
      </c>
      <c r="B73" s="398" t="s">
        <v>177</v>
      </c>
    </row>
    <row r="74" spans="1:2">
      <c r="A74" s="397">
        <v>62</v>
      </c>
      <c r="B74" s="398" t="s">
        <v>178</v>
      </c>
    </row>
    <row r="75" spans="1:2">
      <c r="A75" s="397">
        <v>63</v>
      </c>
      <c r="B75" s="398" t="s">
        <v>179</v>
      </c>
    </row>
    <row r="76" spans="1:2">
      <c r="A76" s="397">
        <v>64</v>
      </c>
      <c r="B76" s="398" t="s">
        <v>180</v>
      </c>
    </row>
    <row r="77" spans="1:2">
      <c r="A77" s="397">
        <v>65</v>
      </c>
      <c r="B77" s="398" t="s">
        <v>181</v>
      </c>
    </row>
    <row r="78" spans="1:2">
      <c r="A78" s="397">
        <v>66</v>
      </c>
      <c r="B78" s="398" t="s">
        <v>182</v>
      </c>
    </row>
    <row r="79" spans="1:2">
      <c r="A79" s="397">
        <v>67</v>
      </c>
      <c r="B79" s="398" t="s">
        <v>183</v>
      </c>
    </row>
    <row r="80" spans="1:2">
      <c r="A80" s="397">
        <v>68</v>
      </c>
      <c r="B80" s="398" t="s">
        <v>184</v>
      </c>
    </row>
    <row r="81" spans="1:2">
      <c r="A81" s="397">
        <v>69</v>
      </c>
      <c r="B81" s="398" t="s">
        <v>185</v>
      </c>
    </row>
    <row r="82" spans="1:2">
      <c r="A82" s="397">
        <v>70</v>
      </c>
      <c r="B82" s="398" t="s">
        <v>186</v>
      </c>
    </row>
    <row r="83" spans="1:2">
      <c r="A83" s="397">
        <v>71</v>
      </c>
      <c r="B83" s="398" t="s">
        <v>187</v>
      </c>
    </row>
    <row r="84" spans="1:2">
      <c r="A84" s="397">
        <v>72</v>
      </c>
      <c r="B84" s="398" t="s">
        <v>188</v>
      </c>
    </row>
    <row r="85" spans="1:2">
      <c r="A85" s="397">
        <v>73</v>
      </c>
      <c r="B85" s="398" t="s">
        <v>189</v>
      </c>
    </row>
    <row r="86" spans="1:2">
      <c r="A86" s="397">
        <v>74</v>
      </c>
      <c r="B86" s="398" t="s">
        <v>190</v>
      </c>
    </row>
    <row r="87" spans="1:2">
      <c r="A87" s="397">
        <v>75</v>
      </c>
      <c r="B87" s="398" t="s">
        <v>191</v>
      </c>
    </row>
    <row r="88" spans="1:2">
      <c r="A88" s="397">
        <v>76</v>
      </c>
      <c r="B88" s="398" t="s">
        <v>192</v>
      </c>
    </row>
    <row r="89" spans="1:2">
      <c r="A89" s="397">
        <v>77</v>
      </c>
      <c r="B89" s="398" t="s">
        <v>193</v>
      </c>
    </row>
    <row r="90" spans="1:2">
      <c r="A90" s="397">
        <v>78</v>
      </c>
      <c r="B90" s="398" t="s">
        <v>194</v>
      </c>
    </row>
    <row r="91" spans="1:2">
      <c r="A91" s="397">
        <v>79</v>
      </c>
      <c r="B91" s="398" t="s">
        <v>195</v>
      </c>
    </row>
    <row r="92" spans="1:2">
      <c r="A92" s="397">
        <v>80</v>
      </c>
      <c r="B92" s="398" t="s">
        <v>196</v>
      </c>
    </row>
    <row r="93" spans="1:2">
      <c r="A93" s="397">
        <v>81</v>
      </c>
      <c r="B93" s="398" t="s">
        <v>197</v>
      </c>
    </row>
    <row r="94" spans="1:2">
      <c r="A94" s="397">
        <v>82</v>
      </c>
      <c r="B94" s="398" t="s">
        <v>198</v>
      </c>
    </row>
    <row r="95" spans="1:2">
      <c r="A95" s="397">
        <v>83</v>
      </c>
      <c r="B95" s="398" t="s">
        <v>199</v>
      </c>
    </row>
    <row r="96" spans="1:2">
      <c r="A96" s="397">
        <v>84</v>
      </c>
      <c r="B96" s="398" t="s">
        <v>200</v>
      </c>
    </row>
    <row r="97" spans="1:2">
      <c r="A97" s="397">
        <v>85</v>
      </c>
      <c r="B97" s="398" t="s">
        <v>201</v>
      </c>
    </row>
    <row r="98" spans="1:2">
      <c r="A98" s="397">
        <v>86</v>
      </c>
      <c r="B98" s="398" t="s">
        <v>202</v>
      </c>
    </row>
    <row r="99" spans="1:2">
      <c r="A99" s="397">
        <v>87</v>
      </c>
      <c r="B99" s="398" t="s">
        <v>203</v>
      </c>
    </row>
    <row r="100" spans="1:2">
      <c r="A100" s="397">
        <v>88</v>
      </c>
      <c r="B100" s="398" t="s">
        <v>204</v>
      </c>
    </row>
    <row r="101" spans="1:2">
      <c r="A101" s="397">
        <v>89</v>
      </c>
      <c r="B101" s="398" t="s">
        <v>205</v>
      </c>
    </row>
    <row r="102" spans="1:2">
      <c r="A102" s="397">
        <v>90</v>
      </c>
      <c r="B102" s="398" t="s">
        <v>206</v>
      </c>
    </row>
    <row r="103" spans="1:2">
      <c r="A103" s="397">
        <v>91</v>
      </c>
      <c r="B103" s="398" t="s">
        <v>207</v>
      </c>
    </row>
    <row r="104" spans="1:2">
      <c r="A104" s="397">
        <v>92</v>
      </c>
      <c r="B104" s="398" t="s">
        <v>208</v>
      </c>
    </row>
    <row r="105" spans="1:2">
      <c r="A105" s="397">
        <v>93</v>
      </c>
      <c r="B105" s="398" t="s">
        <v>209</v>
      </c>
    </row>
    <row r="106" spans="1:2">
      <c r="A106" s="397">
        <v>94</v>
      </c>
      <c r="B106" s="398" t="s">
        <v>210</v>
      </c>
    </row>
    <row r="107" spans="1:2">
      <c r="A107" s="397">
        <v>95</v>
      </c>
      <c r="B107" s="398" t="s">
        <v>211</v>
      </c>
    </row>
    <row r="108" spans="1:2">
      <c r="A108" s="397">
        <v>96</v>
      </c>
      <c r="B108" s="398" t="s">
        <v>212</v>
      </c>
    </row>
    <row r="109" spans="1:2">
      <c r="A109" s="397">
        <v>97</v>
      </c>
      <c r="B109" s="398" t="s">
        <v>213</v>
      </c>
    </row>
    <row r="110" spans="1:2">
      <c r="A110" s="397">
        <v>98</v>
      </c>
      <c r="B110" s="398" t="s">
        <v>214</v>
      </c>
    </row>
    <row r="111" spans="1:2">
      <c r="A111" s="397">
        <v>99</v>
      </c>
      <c r="B111" s="398" t="s">
        <v>215</v>
      </c>
    </row>
    <row r="112" spans="1:2">
      <c r="A112" s="397">
        <v>100</v>
      </c>
      <c r="B112" s="398" t="s">
        <v>216</v>
      </c>
    </row>
  </sheetData>
  <sheetProtection selectLockedCells="1" selectUnlockedCells="1"/>
  <customSheetViews>
    <customSheetView guid="{5B9C0546-2FBD-4576-A153-DCD33F81DF27}" state="hidden">
      <selection sqref="A1:F1"/>
      <pageMargins left="0.75" right="0.75" top="1" bottom="1" header="0.5" footer="0.5"/>
      <pageSetup orientation="portrait" r:id="rId1"/>
      <headerFooter alignWithMargins="0"/>
    </customSheetView>
    <customSheetView guid="{563446CD-EB1B-4F94-95CE-012C7C73EC8C}" state="hidden">
      <selection sqref="A1:F1"/>
      <pageMargins left="0.75" right="0.75" top="1" bottom="1" header="0.5" footer="0.5"/>
      <pageSetup orientation="portrait" r:id="rId2"/>
      <headerFooter alignWithMargins="0"/>
    </customSheetView>
    <customSheetView guid="{1E0C44A1-9358-4FBD-8C2C-4DB661DA1476}" state="hidden">
      <selection sqref="A1:F1"/>
      <pageMargins left="0.75" right="0.75" top="1" bottom="1" header="0.5" footer="0.5"/>
      <pageSetup orientation="portrait" r:id="rId3"/>
      <headerFooter alignWithMargins="0"/>
    </customSheetView>
    <customSheetView guid="{498493C3-769C-4143-9114-C68CD1D40B11}" state="hidden">
      <selection sqref="A1:F1"/>
      <pageMargins left="0.75" right="0.75" top="1" bottom="1" header="0.5" footer="0.5"/>
      <pageSetup orientation="portrait" r:id="rId4"/>
      <headerFooter alignWithMargins="0"/>
    </customSheetView>
    <customSheetView guid="{C431BC99-7569-44AB-83F6-AB73BDED3783}" state="hidden">
      <selection sqref="A1:F1"/>
      <pageMargins left="0.75" right="0.75" top="1" bottom="1" header="0.5" footer="0.5"/>
      <pageSetup orientation="portrait" r:id="rId5"/>
      <headerFooter alignWithMargins="0"/>
    </customSheetView>
    <customSheetView guid="{E97134B6-5E8D-4951-8DA0-73D065532361}" state="hidden">
      <selection sqref="A1:F1"/>
      <pageMargins left="0.75" right="0.75" top="1" bottom="1" header="0.5" footer="0.5"/>
      <pageSetup orientation="portrait" r:id="rId6"/>
      <headerFooter alignWithMargins="0"/>
    </customSheetView>
    <customSheetView guid="{D0757F9E-DF41-4B40-A5E5-F4F8FDD8D61D}" state="hidden">
      <selection sqref="A1:F1"/>
      <pageMargins left="0.75" right="0.75" top="1" bottom="1" header="0.5" footer="0.5"/>
      <pageSetup orientation="portrait" r:id="rId7"/>
      <headerFooter alignWithMargins="0"/>
    </customSheetView>
    <customSheetView guid="{EE46BCD1-F715-4FA9-A5FC-1B125AD601E0}" state="hidden">
      <selection sqref="A1:F1"/>
      <pageMargins left="0.75" right="0.75" top="1" bottom="1" header="0.5" footer="0.5"/>
      <pageSetup orientation="portrait" r:id="rId8"/>
      <headerFooter alignWithMargins="0"/>
    </customSheetView>
    <customSheetView guid="{4AA1107B-A795-4744-B566-827168772C7A}" state="hidden">
      <selection sqref="A1:F1"/>
      <pageMargins left="0.75" right="0.75" top="1" bottom="1" header="0.5" footer="0.5"/>
      <pageSetup orientation="portrait" r:id="rId9"/>
      <headerFooter alignWithMargins="0"/>
    </customSheetView>
    <customSheetView guid="{B23AD343-29DA-4CE0-BD10-47BF44F3782F}" state="hidden">
      <selection sqref="A1:F1"/>
      <pageMargins left="0.75" right="0.75" top="1" bottom="1" header="0.5" footer="0.5"/>
      <pageSetup orientation="portrait" r:id="rId10"/>
      <headerFooter alignWithMargins="0"/>
    </customSheetView>
    <customSheetView guid="{ECE9294F-C910-4036-88BC-B1F2176FB06B}" state="hidden">
      <selection sqref="A1:F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E9F4E142-7D26-464D-BECA-4F3806DB1FE1}" state="hidden">
      <selection sqref="A1:F1"/>
      <pageMargins left="0.75" right="0.75" top="1" bottom="1" header="0.5" footer="0.5"/>
      <pageSetup orientation="portrait" r:id="rId16"/>
      <headerFooter alignWithMargins="0"/>
    </customSheetView>
    <customSheetView guid="{A7DBDDEF-9245-44C6-9EBF-032DB6E1C0A2}" state="hidden">
      <selection sqref="A1:F1"/>
      <pageMargins left="0.75" right="0.75" top="1" bottom="1" header="0.5" footer="0.5"/>
      <pageSetup orientation="portrait" r:id="rId17"/>
      <headerFooter alignWithMargins="0"/>
    </customSheetView>
    <customSheetView guid="{7487ED9F-BBED-4B2A-9631-22F1A430946B}" state="hidden">
      <selection sqref="A1:F1"/>
      <pageMargins left="0.75" right="0.75" top="1" bottom="1" header="0.5" footer="0.5"/>
      <pageSetup orientation="portrait" r:id="rId18"/>
      <headerFooter alignWithMargins="0"/>
    </customSheetView>
    <customSheetView guid="{B3CE7B10-A914-4559-A6DA-AED8C22AFD6D}" state="hidden">
      <selection sqref="A1:F1"/>
      <pageMargins left="0.75" right="0.75" top="1" bottom="1" header="0.5" footer="0.5"/>
      <pageSetup orientation="portrait" r:id="rId19"/>
      <headerFooter alignWithMargins="0"/>
    </customSheetView>
    <customSheetView guid="{D53177B2-31EC-4222-B97A-A37DCFD9E45B}" state="hidden">
      <selection sqref="A1:F1"/>
      <pageMargins left="0.75" right="0.75" top="1" bottom="1" header="0.5" footer="0.5"/>
      <pageSetup orientation="portrait" r:id="rId20"/>
      <headerFooter alignWithMargins="0"/>
    </customSheetView>
    <customSheetView guid="{223BC0FC-814D-40F0-9795-CE82A16FF3A5}" state="hidden">
      <selection sqref="A1:F1"/>
      <pageMargins left="0.75" right="0.75" top="1" bottom="1" header="0.5" footer="0.5"/>
      <pageSetup orientation="portrait" r:id="rId21"/>
      <headerFooter alignWithMargins="0"/>
    </customSheetView>
    <customSheetView guid="{B835C05C-B615-4DCB-982D-4519616B3CD8}" state="hidden">
      <selection sqref="A1:F1"/>
      <pageMargins left="0.75" right="0.75" top="1" bottom="1" header="0.5" footer="0.5"/>
      <pageSetup orientation="portrait" r:id="rId22"/>
      <headerFooter alignWithMargins="0"/>
    </customSheetView>
    <customSheetView guid="{A34CC49F-E309-4C23-B4F6-1E3B307C10D1}"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5B9C0546-2FBD-4576-A153-DCD33F81DF27}"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5B9C0546-2FBD-4576-A153-DCD33F81DF27}"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Jasminder Singh Bhatia {जसमिंदर सिंह}</cp:lastModifiedBy>
  <cp:lastPrinted>2019-05-10T06:42:37Z</cp:lastPrinted>
  <dcterms:created xsi:type="dcterms:W3CDTF">2001-07-26T10:23:15Z</dcterms:created>
  <dcterms:modified xsi:type="dcterms:W3CDTF">2023-06-01T06:46:41Z</dcterms:modified>
</cp:coreProperties>
</file>